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ASANCHEZSA\Documents\Procesos 2024\1 Licitaciones\1.1 Estatales\40051001-072-24-VEHICULOS Y MOTOCICLETAS\1 Presentacion de bases\ANEXOS\"/>
    </mc:Choice>
  </mc:AlternateContent>
  <bookViews>
    <workbookView xWindow="0" yWindow="0" windowWidth="19200" windowHeight="5730"/>
  </bookViews>
  <sheets>
    <sheet name="Motos" sheetId="8" r:id="rId1"/>
    <sheet name="Distribución FE" sheetId="1" state="hidden" r:id="rId2"/>
  </sheets>
  <definedNames>
    <definedName name="_xlnm._FilterDatabase" localSheetId="1" hidden="1">'Distribución FE'!$A$15:$AD$71</definedName>
    <definedName name="_xlnm._FilterDatabase" localSheetId="0" hidden="1">Motos!$B$4:$D$24</definedName>
    <definedName name="_xlnm.Print_Area" localSheetId="0">Motos!$B$1:$D$24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8" l="1"/>
  <c r="F55" i="1" l="1"/>
  <c r="V17" i="1" l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16" i="1"/>
  <c r="S17" i="1"/>
  <c r="S18" i="1"/>
  <c r="S19" i="1"/>
  <c r="S20" i="1"/>
  <c r="S21" i="1"/>
  <c r="AC21" i="1" s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AC49" i="1" s="1"/>
  <c r="S50" i="1"/>
  <c r="S51" i="1"/>
  <c r="S52" i="1"/>
  <c r="S53" i="1"/>
  <c r="S54" i="1"/>
  <c r="S55" i="1"/>
  <c r="S56" i="1"/>
  <c r="S57" i="1"/>
  <c r="S58" i="1"/>
  <c r="S59" i="1"/>
  <c r="S60" i="1"/>
  <c r="S61" i="1"/>
  <c r="S16" i="1"/>
  <c r="P17" i="1"/>
  <c r="P18" i="1"/>
  <c r="P19" i="1"/>
  <c r="AC19" i="1" s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16" i="1"/>
  <c r="AC16" i="1" s="1"/>
  <c r="M17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16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W62" i="1"/>
  <c r="T62" i="1"/>
  <c r="Q62" i="1"/>
  <c r="N62" i="1"/>
  <c r="Z62" i="1"/>
  <c r="J62" i="1"/>
  <c r="G62" i="1"/>
  <c r="C62" i="1"/>
  <c r="AH22" i="1" l="1"/>
  <c r="AC45" i="1"/>
  <c r="AH16" i="1"/>
  <c r="AH45" i="1"/>
  <c r="AH29" i="1"/>
  <c r="AH17" i="1"/>
  <c r="AJ17" i="1"/>
  <c r="AC24" i="1"/>
  <c r="AI52" i="1"/>
  <c r="AI28" i="1"/>
  <c r="AJ54" i="1"/>
  <c r="AH61" i="1"/>
  <c r="AH40" i="1"/>
  <c r="E67" i="1"/>
  <c r="AI16" i="1"/>
  <c r="AI54" i="1"/>
  <c r="AI38" i="1"/>
  <c r="AI22" i="1"/>
  <c r="AJ52" i="1"/>
  <c r="AJ44" i="1"/>
  <c r="AJ28" i="1"/>
  <c r="M20" i="1"/>
  <c r="AH20" i="1" s="1"/>
  <c r="AI44" i="1"/>
  <c r="AI20" i="1"/>
  <c r="M38" i="1"/>
  <c r="AJ38" i="1" s="1"/>
  <c r="AC39" i="1"/>
  <c r="AE15" i="1"/>
  <c r="AH43" i="1"/>
  <c r="AH27" i="1"/>
  <c r="AH19" i="1"/>
  <c r="AI61" i="1"/>
  <c r="AI45" i="1"/>
  <c r="AI37" i="1"/>
  <c r="AI29" i="1"/>
  <c r="AI21" i="1"/>
  <c r="AI17" i="1"/>
  <c r="AJ59" i="1"/>
  <c r="AJ51" i="1"/>
  <c r="AJ43" i="1"/>
  <c r="AJ35" i="1"/>
  <c r="AJ27" i="1"/>
  <c r="AJ19" i="1"/>
  <c r="M19" i="1"/>
  <c r="AI19" i="1" s="1"/>
  <c r="AC58" i="1"/>
  <c r="AC38" i="1"/>
  <c r="M55" i="1"/>
  <c r="AH55" i="1" s="1"/>
  <c r="M61" i="1"/>
  <c r="AJ61" i="1" s="1"/>
  <c r="AC61" i="1"/>
  <c r="AD61" i="1" s="1"/>
  <c r="AF61" i="1" s="1"/>
  <c r="AC60" i="1"/>
  <c r="M60" i="1"/>
  <c r="AH60" i="1" s="1"/>
  <c r="AC59" i="1"/>
  <c r="M59" i="1"/>
  <c r="AI59" i="1" s="1"/>
  <c r="M58" i="1"/>
  <c r="AD58" i="1" s="1"/>
  <c r="AF58" i="1" s="1"/>
  <c r="M57" i="1"/>
  <c r="AJ57" i="1" s="1"/>
  <c r="AC57" i="1"/>
  <c r="M56" i="1"/>
  <c r="AH56" i="1" s="1"/>
  <c r="AC56" i="1"/>
  <c r="AC55" i="1"/>
  <c r="M54" i="1"/>
  <c r="AH54" i="1" s="1"/>
  <c r="AK54" i="1" s="1"/>
  <c r="AC54" i="1"/>
  <c r="M53" i="1"/>
  <c r="AH53" i="1" s="1"/>
  <c r="AC53" i="1"/>
  <c r="M52" i="1"/>
  <c r="AH52" i="1" s="1"/>
  <c r="AK52" i="1" s="1"/>
  <c r="AC52" i="1"/>
  <c r="M51" i="1"/>
  <c r="AI51" i="1" s="1"/>
  <c r="AC51" i="1"/>
  <c r="M50" i="1"/>
  <c r="AI50" i="1" s="1"/>
  <c r="AC50" i="1"/>
  <c r="M49" i="1"/>
  <c r="AJ49" i="1" s="1"/>
  <c r="M48" i="1"/>
  <c r="AH48" i="1" s="1"/>
  <c r="AC48" i="1"/>
  <c r="AC47" i="1"/>
  <c r="M47" i="1"/>
  <c r="AJ47" i="1" s="1"/>
  <c r="M46" i="1"/>
  <c r="AH46" i="1" s="1"/>
  <c r="AC46" i="1"/>
  <c r="M45" i="1"/>
  <c r="AD45" i="1" s="1"/>
  <c r="AF45" i="1" s="1"/>
  <c r="M44" i="1"/>
  <c r="AH44" i="1" s="1"/>
  <c r="AK44" i="1" s="1"/>
  <c r="AC44" i="1"/>
  <c r="M43" i="1"/>
  <c r="AI43" i="1" s="1"/>
  <c r="AC43" i="1"/>
  <c r="AD43" i="1" s="1"/>
  <c r="AF43" i="1" s="1"/>
  <c r="M42" i="1"/>
  <c r="AH42" i="1" s="1"/>
  <c r="AC42" i="1"/>
  <c r="M41" i="1"/>
  <c r="AH41" i="1" s="1"/>
  <c r="AC41" i="1"/>
  <c r="M40" i="1"/>
  <c r="AI40" i="1" s="1"/>
  <c r="AC40" i="1"/>
  <c r="AD40" i="1" s="1"/>
  <c r="AF40" i="1" s="1"/>
  <c r="M39" i="1"/>
  <c r="AD39" i="1" s="1"/>
  <c r="AF39" i="1" s="1"/>
  <c r="M37" i="1"/>
  <c r="AH37" i="1" s="1"/>
  <c r="AC37" i="1"/>
  <c r="M36" i="1"/>
  <c r="AH36" i="1" s="1"/>
  <c r="AC36" i="1"/>
  <c r="M35" i="1"/>
  <c r="AI35" i="1" s="1"/>
  <c r="AC35" i="1"/>
  <c r="M34" i="1"/>
  <c r="AH34" i="1" s="1"/>
  <c r="AC34" i="1"/>
  <c r="M33" i="1"/>
  <c r="AJ33" i="1" s="1"/>
  <c r="AC33" i="1"/>
  <c r="AD33" i="1" s="1"/>
  <c r="AF33" i="1" s="1"/>
  <c r="M32" i="1"/>
  <c r="AH32" i="1" s="1"/>
  <c r="AC32" i="1"/>
  <c r="M31" i="1"/>
  <c r="AJ31" i="1" s="1"/>
  <c r="AC31" i="1"/>
  <c r="M30" i="1"/>
  <c r="AJ30" i="1" s="1"/>
  <c r="AC30" i="1"/>
  <c r="M29" i="1"/>
  <c r="AJ29" i="1" s="1"/>
  <c r="AC29" i="1"/>
  <c r="AC28" i="1"/>
  <c r="M28" i="1"/>
  <c r="AH28" i="1" s="1"/>
  <c r="AK28" i="1" s="1"/>
  <c r="M27" i="1"/>
  <c r="AI27" i="1" s="1"/>
  <c r="AC27" i="1"/>
  <c r="M26" i="1"/>
  <c r="AH26" i="1" s="1"/>
  <c r="AC26" i="1"/>
  <c r="AC25" i="1"/>
  <c r="M25" i="1"/>
  <c r="AH25" i="1" s="1"/>
  <c r="M24" i="1"/>
  <c r="AD24" i="1" s="1"/>
  <c r="AF24" i="1" s="1"/>
  <c r="M23" i="1"/>
  <c r="AH23" i="1" s="1"/>
  <c r="AC23" i="1"/>
  <c r="AD23" i="1" s="1"/>
  <c r="AF23" i="1" s="1"/>
  <c r="M22" i="1"/>
  <c r="AJ22" i="1" s="1"/>
  <c r="AC22" i="1"/>
  <c r="M21" i="1"/>
  <c r="AD21" i="1" s="1"/>
  <c r="AF21" i="1" s="1"/>
  <c r="AC20" i="1"/>
  <c r="AD20" i="1" s="1"/>
  <c r="AF20" i="1" s="1"/>
  <c r="M18" i="1"/>
  <c r="AH18" i="1" s="1"/>
  <c r="AC18" i="1"/>
  <c r="AC17" i="1"/>
  <c r="AD17" i="1" s="1"/>
  <c r="AF17" i="1" s="1"/>
  <c r="M16" i="1"/>
  <c r="AJ16" i="1" s="1"/>
  <c r="AD38" i="1"/>
  <c r="AF38" i="1" s="1"/>
  <c r="AD49" i="1"/>
  <c r="AF49" i="1" s="1"/>
  <c r="AD19" i="1"/>
  <c r="AF19" i="1" s="1"/>
  <c r="AK56" i="1" l="1"/>
  <c r="AK53" i="1"/>
  <c r="AO49" i="1"/>
  <c r="AU49" i="1" s="1"/>
  <c r="AM49" i="1"/>
  <c r="AK43" i="1"/>
  <c r="AH57" i="1"/>
  <c r="AK16" i="1"/>
  <c r="AI48" i="1"/>
  <c r="AK48" i="1" s="1"/>
  <c r="AM58" i="1"/>
  <c r="AI53" i="1"/>
  <c r="AH31" i="1"/>
  <c r="AH47" i="1"/>
  <c r="AJ26" i="1"/>
  <c r="AK26" i="1" s="1"/>
  <c r="AH38" i="1"/>
  <c r="AK38" i="1" s="1"/>
  <c r="AK61" i="1"/>
  <c r="AH59" i="1"/>
  <c r="AK59" i="1" s="1"/>
  <c r="AJ21" i="1"/>
  <c r="AO21" i="1" s="1"/>
  <c r="AU21" i="1" s="1"/>
  <c r="AJ37" i="1"/>
  <c r="AK37" i="1" s="1"/>
  <c r="AJ45" i="1"/>
  <c r="AJ53" i="1"/>
  <c r="AI23" i="1"/>
  <c r="AK23" i="1" s="1"/>
  <c r="AI31" i="1"/>
  <c r="AI39" i="1"/>
  <c r="AI47" i="1"/>
  <c r="AI55" i="1"/>
  <c r="AK55" i="1" s="1"/>
  <c r="AK17" i="1"/>
  <c r="AH33" i="1"/>
  <c r="AH49" i="1"/>
  <c r="AH30" i="1"/>
  <c r="AK30" i="1" s="1"/>
  <c r="AK27" i="1"/>
  <c r="AJ60" i="1"/>
  <c r="AI30" i="1"/>
  <c r="AH24" i="1"/>
  <c r="AK24" i="1" s="1"/>
  <c r="AJ34" i="1"/>
  <c r="AK45" i="1"/>
  <c r="AJ46" i="1"/>
  <c r="AI24" i="1"/>
  <c r="AN38" i="1"/>
  <c r="AT38" i="1" s="1"/>
  <c r="AO38" i="1"/>
  <c r="AU38" i="1" s="1"/>
  <c r="AM38" i="1"/>
  <c r="AN20" i="1"/>
  <c r="AT20" i="1" s="1"/>
  <c r="AM20" i="1"/>
  <c r="AN43" i="1"/>
  <c r="AT43" i="1" s="1"/>
  <c r="AM43" i="1"/>
  <c r="AO43" i="1"/>
  <c r="AU43" i="1" s="1"/>
  <c r="AN45" i="1"/>
  <c r="AT45" i="1" s="1"/>
  <c r="AM45" i="1"/>
  <c r="AO45" i="1"/>
  <c r="AU45" i="1" s="1"/>
  <c r="AO61" i="1"/>
  <c r="AU61" i="1" s="1"/>
  <c r="AN61" i="1"/>
  <c r="AT61" i="1" s="1"/>
  <c r="AM61" i="1"/>
  <c r="AJ23" i="1"/>
  <c r="AJ39" i="1"/>
  <c r="AJ55" i="1"/>
  <c r="AI25" i="1"/>
  <c r="AK25" i="1" s="1"/>
  <c r="AI33" i="1"/>
  <c r="AI41" i="1"/>
  <c r="AK41" i="1" s="1"/>
  <c r="AI49" i="1"/>
  <c r="AN49" i="1" s="1"/>
  <c r="AT49" i="1" s="1"/>
  <c r="AK19" i="1"/>
  <c r="AH35" i="1"/>
  <c r="AK35" i="1" s="1"/>
  <c r="AH51" i="1"/>
  <c r="AK51" i="1" s="1"/>
  <c r="AJ50" i="1"/>
  <c r="AI32" i="1"/>
  <c r="AK32" i="1" s="1"/>
  <c r="AI60" i="1"/>
  <c r="AK60" i="1" s="1"/>
  <c r="AH50" i="1"/>
  <c r="AJ24" i="1"/>
  <c r="AJ32" i="1"/>
  <c r="AJ40" i="1"/>
  <c r="AJ48" i="1"/>
  <c r="AJ56" i="1"/>
  <c r="AI18" i="1"/>
  <c r="AK18" i="1" s="1"/>
  <c r="AI26" i="1"/>
  <c r="AI34" i="1"/>
  <c r="AK34" i="1" s="1"/>
  <c r="AI42" i="1"/>
  <c r="AK42" i="1" s="1"/>
  <c r="AI58" i="1"/>
  <c r="AN58" i="1" s="1"/>
  <c r="AT58" i="1" s="1"/>
  <c r="AJ18" i="1"/>
  <c r="AJ42" i="1"/>
  <c r="AH21" i="1"/>
  <c r="AI36" i="1"/>
  <c r="AK36" i="1" s="1"/>
  <c r="AI56" i="1"/>
  <c r="AO24" i="1"/>
  <c r="AU24" i="1" s="1"/>
  <c r="AN24" i="1"/>
  <c r="AT24" i="1" s="1"/>
  <c r="AO40" i="1"/>
  <c r="AU40" i="1" s="1"/>
  <c r="AN40" i="1"/>
  <c r="AT40" i="1" s="1"/>
  <c r="AM40" i="1"/>
  <c r="AJ36" i="1"/>
  <c r="AI46" i="1"/>
  <c r="AK46" i="1" s="1"/>
  <c r="AK40" i="1"/>
  <c r="AK29" i="1"/>
  <c r="AK22" i="1"/>
  <c r="AN33" i="1"/>
  <c r="AT33" i="1" s="1"/>
  <c r="AO33" i="1"/>
  <c r="AU33" i="1" s="1"/>
  <c r="AM33" i="1"/>
  <c r="AN23" i="1"/>
  <c r="AT23" i="1" s="1"/>
  <c r="AM23" i="1"/>
  <c r="AO23" i="1"/>
  <c r="AU23" i="1" s="1"/>
  <c r="AN19" i="1"/>
  <c r="AT19" i="1" s="1"/>
  <c r="AM19" i="1"/>
  <c r="AO19" i="1"/>
  <c r="AU19" i="1" s="1"/>
  <c r="AN17" i="1"/>
  <c r="AT17" i="1" s="1"/>
  <c r="AM17" i="1"/>
  <c r="AO17" i="1"/>
  <c r="AU17" i="1" s="1"/>
  <c r="AM21" i="1"/>
  <c r="AN21" i="1"/>
  <c r="AT21" i="1" s="1"/>
  <c r="AN39" i="1"/>
  <c r="AT39" i="1" s="1"/>
  <c r="AM39" i="1"/>
  <c r="AO39" i="1"/>
  <c r="AU39" i="1" s="1"/>
  <c r="AI57" i="1"/>
  <c r="AH39" i="1"/>
  <c r="AK39" i="1" s="1"/>
  <c r="AJ20" i="1"/>
  <c r="AO20" i="1" s="1"/>
  <c r="AU20" i="1" s="1"/>
  <c r="AJ25" i="1"/>
  <c r="AJ41" i="1"/>
  <c r="AH58" i="1"/>
  <c r="AJ58" i="1"/>
  <c r="AO58" i="1" s="1"/>
  <c r="AU58" i="1" s="1"/>
  <c r="AD55" i="1"/>
  <c r="AF55" i="1" s="1"/>
  <c r="AD60" i="1"/>
  <c r="AF60" i="1" s="1"/>
  <c r="AD59" i="1"/>
  <c r="AF59" i="1" s="1"/>
  <c r="AD57" i="1"/>
  <c r="AF57" i="1" s="1"/>
  <c r="AD56" i="1"/>
  <c r="AF56" i="1" s="1"/>
  <c r="AD54" i="1"/>
  <c r="AF54" i="1" s="1"/>
  <c r="AD53" i="1"/>
  <c r="AF53" i="1" s="1"/>
  <c r="AD52" i="1"/>
  <c r="AF52" i="1" s="1"/>
  <c r="AD51" i="1"/>
  <c r="AF51" i="1" s="1"/>
  <c r="AD50" i="1"/>
  <c r="AF50" i="1" s="1"/>
  <c r="AD48" i="1"/>
  <c r="AF48" i="1" s="1"/>
  <c r="AD47" i="1"/>
  <c r="AF47" i="1" s="1"/>
  <c r="AD46" i="1"/>
  <c r="AF46" i="1" s="1"/>
  <c r="AD44" i="1"/>
  <c r="AF44" i="1" s="1"/>
  <c r="AD42" i="1"/>
  <c r="AF42" i="1" s="1"/>
  <c r="AD41" i="1"/>
  <c r="AF41" i="1" s="1"/>
  <c r="AD37" i="1"/>
  <c r="AF37" i="1" s="1"/>
  <c r="AD36" i="1"/>
  <c r="AF36" i="1" s="1"/>
  <c r="AD35" i="1"/>
  <c r="AF35" i="1" s="1"/>
  <c r="AD34" i="1"/>
  <c r="AF34" i="1" s="1"/>
  <c r="AD32" i="1"/>
  <c r="AF32" i="1" s="1"/>
  <c r="AD31" i="1"/>
  <c r="AF31" i="1" s="1"/>
  <c r="AD30" i="1"/>
  <c r="AF30" i="1" s="1"/>
  <c r="AD29" i="1"/>
  <c r="AF29" i="1" s="1"/>
  <c r="AD28" i="1"/>
  <c r="AF28" i="1" s="1"/>
  <c r="AD27" i="1"/>
  <c r="AF27" i="1" s="1"/>
  <c r="AD26" i="1"/>
  <c r="AF26" i="1" s="1"/>
  <c r="AD25" i="1"/>
  <c r="AF25" i="1" s="1"/>
  <c r="AD22" i="1"/>
  <c r="AF22" i="1" s="1"/>
  <c r="M15" i="1"/>
  <c r="AD18" i="1"/>
  <c r="AF18" i="1" s="1"/>
  <c r="AD16" i="1"/>
  <c r="AF16" i="1" s="1"/>
  <c r="AC15" i="1"/>
  <c r="AC62" i="1"/>
  <c r="AN27" i="1" l="1"/>
  <c r="AT27" i="1" s="1"/>
  <c r="AM27" i="1"/>
  <c r="AO27" i="1"/>
  <c r="AU27" i="1" s="1"/>
  <c r="AO36" i="1"/>
  <c r="AU36" i="1" s="1"/>
  <c r="AM36" i="1"/>
  <c r="AN36" i="1"/>
  <c r="AT36" i="1" s="1"/>
  <c r="AN50" i="1"/>
  <c r="AT50" i="1" s="1"/>
  <c r="AO50" i="1"/>
  <c r="AU50" i="1" s="1"/>
  <c r="AM50" i="1"/>
  <c r="AO32" i="1"/>
  <c r="AU32" i="1" s="1"/>
  <c r="AM32" i="1"/>
  <c r="AN32" i="1"/>
  <c r="AT32" i="1" s="1"/>
  <c r="AN55" i="1"/>
  <c r="AT55" i="1" s="1"/>
  <c r="AS33" i="1"/>
  <c r="AP33" i="1"/>
  <c r="AQ33" i="1" s="1"/>
  <c r="AK21" i="1"/>
  <c r="AS61" i="1"/>
  <c r="AP61" i="1"/>
  <c r="AQ61" i="1" s="1"/>
  <c r="AK49" i="1"/>
  <c r="AK47" i="1"/>
  <c r="AK20" i="1"/>
  <c r="AN60" i="1"/>
  <c r="AT60" i="1" s="1"/>
  <c r="AM60" i="1"/>
  <c r="AO60" i="1"/>
  <c r="AU60" i="1" s="1"/>
  <c r="AS20" i="1"/>
  <c r="AP20" i="1"/>
  <c r="AQ20" i="1" s="1"/>
  <c r="AO28" i="1"/>
  <c r="AU28" i="1" s="1"/>
  <c r="AN28" i="1"/>
  <c r="AT28" i="1" s="1"/>
  <c r="AM28" i="1"/>
  <c r="AO37" i="1"/>
  <c r="AU37" i="1" s="1"/>
  <c r="AM37" i="1"/>
  <c r="AN37" i="1"/>
  <c r="AT37" i="1" s="1"/>
  <c r="AN51" i="1"/>
  <c r="AT51" i="1" s="1"/>
  <c r="AO51" i="1"/>
  <c r="AU51" i="1" s="1"/>
  <c r="AM51" i="1"/>
  <c r="AN16" i="1"/>
  <c r="AO16" i="1"/>
  <c r="AM16" i="1"/>
  <c r="AN29" i="1"/>
  <c r="AT29" i="1" s="1"/>
  <c r="AM29" i="1"/>
  <c r="AO29" i="1"/>
  <c r="AU29" i="1" s="1"/>
  <c r="AN34" i="1"/>
  <c r="AT34" i="1" s="1"/>
  <c r="AM34" i="1"/>
  <c r="AO34" i="1"/>
  <c r="AU34" i="1" s="1"/>
  <c r="AO41" i="1"/>
  <c r="AU41" i="1" s="1"/>
  <c r="AN41" i="1"/>
  <c r="AT41" i="1" s="1"/>
  <c r="AM41" i="1"/>
  <c r="AN47" i="1"/>
  <c r="AT47" i="1" s="1"/>
  <c r="AM47" i="1"/>
  <c r="AO47" i="1"/>
  <c r="AU47" i="1" s="1"/>
  <c r="AO52" i="1"/>
  <c r="AU52" i="1" s="1"/>
  <c r="AM52" i="1"/>
  <c r="AN52" i="1"/>
  <c r="AT52" i="1" s="1"/>
  <c r="AO57" i="1"/>
  <c r="AU57" i="1" s="1"/>
  <c r="AN57" i="1"/>
  <c r="AT57" i="1" s="1"/>
  <c r="AM57" i="1"/>
  <c r="AS39" i="1"/>
  <c r="AP39" i="1"/>
  <c r="AQ39" i="1" s="1"/>
  <c r="AS17" i="1"/>
  <c r="AP17" i="1"/>
  <c r="AQ17" i="1" s="1"/>
  <c r="AK50" i="1"/>
  <c r="AS45" i="1"/>
  <c r="AP45" i="1"/>
  <c r="AQ45" i="1" s="1"/>
  <c r="AS43" i="1"/>
  <c r="AP43" i="1"/>
  <c r="AQ43" i="1" s="1"/>
  <c r="AK33" i="1"/>
  <c r="AK31" i="1"/>
  <c r="AK57" i="1"/>
  <c r="AN31" i="1"/>
  <c r="AT31" i="1" s="1"/>
  <c r="AM31" i="1"/>
  <c r="AO31" i="1"/>
  <c r="AU31" i="1" s="1"/>
  <c r="AO44" i="1"/>
  <c r="AU44" i="1" s="1"/>
  <c r="AN44" i="1"/>
  <c r="AT44" i="1" s="1"/>
  <c r="AM44" i="1"/>
  <c r="AN54" i="1"/>
  <c r="AT54" i="1" s="1"/>
  <c r="AO54" i="1"/>
  <c r="AU54" i="1" s="1"/>
  <c r="AM54" i="1"/>
  <c r="AS21" i="1"/>
  <c r="AP21" i="1"/>
  <c r="AQ21" i="1" s="1"/>
  <c r="AS38" i="1"/>
  <c r="AP38" i="1"/>
  <c r="AQ38" i="1" s="1"/>
  <c r="AP58" i="1"/>
  <c r="AQ58" i="1" s="1"/>
  <c r="AS58" i="1"/>
  <c r="AS49" i="1"/>
  <c r="AP49" i="1"/>
  <c r="AQ49" i="1" s="1"/>
  <c r="AN22" i="1"/>
  <c r="AT22" i="1" s="1"/>
  <c r="AM22" i="1"/>
  <c r="AO22" i="1"/>
  <c r="AU22" i="1" s="1"/>
  <c r="AO46" i="1"/>
  <c r="AU46" i="1" s="1"/>
  <c r="AN46" i="1"/>
  <c r="AT46" i="1" s="1"/>
  <c r="AM46" i="1"/>
  <c r="AN56" i="1"/>
  <c r="AT56" i="1" s="1"/>
  <c r="AM56" i="1"/>
  <c r="AO56" i="1"/>
  <c r="AU56" i="1" s="1"/>
  <c r="AO25" i="1"/>
  <c r="AU25" i="1" s="1"/>
  <c r="AN25" i="1"/>
  <c r="AT25" i="1" s="1"/>
  <c r="AM25" i="1"/>
  <c r="AN18" i="1"/>
  <c r="AT18" i="1" s="1"/>
  <c r="AM18" i="1"/>
  <c r="AO18" i="1"/>
  <c r="AU18" i="1" s="1"/>
  <c r="AM26" i="1"/>
  <c r="AO26" i="1"/>
  <c r="AU26" i="1" s="1"/>
  <c r="AN26" i="1"/>
  <c r="AT26" i="1" s="1"/>
  <c r="AO30" i="1"/>
  <c r="AU30" i="1" s="1"/>
  <c r="AN30" i="1"/>
  <c r="AT30" i="1" s="1"/>
  <c r="AM30" i="1"/>
  <c r="AN35" i="1"/>
  <c r="AT35" i="1" s="1"/>
  <c r="AO35" i="1"/>
  <c r="AU35" i="1" s="1"/>
  <c r="AM35" i="1"/>
  <c r="AO42" i="1"/>
  <c r="AU42" i="1" s="1"/>
  <c r="AM42" i="1"/>
  <c r="AN42" i="1"/>
  <c r="AT42" i="1" s="1"/>
  <c r="AO48" i="1"/>
  <c r="AU48" i="1" s="1"/>
  <c r="AM48" i="1"/>
  <c r="AN48" i="1"/>
  <c r="AT48" i="1" s="1"/>
  <c r="AO53" i="1"/>
  <c r="AU53" i="1" s="1"/>
  <c r="AM53" i="1"/>
  <c r="AN53" i="1"/>
  <c r="AT53" i="1" s="1"/>
  <c r="AO59" i="1"/>
  <c r="AU59" i="1" s="1"/>
  <c r="AN59" i="1"/>
  <c r="AT59" i="1" s="1"/>
  <c r="AM59" i="1"/>
  <c r="AK58" i="1"/>
  <c r="AS19" i="1"/>
  <c r="AP19" i="1"/>
  <c r="AQ19" i="1" s="1"/>
  <c r="AS23" i="1"/>
  <c r="AP23" i="1"/>
  <c r="AQ23" i="1" s="1"/>
  <c r="AS40" i="1"/>
  <c r="AP40" i="1"/>
  <c r="AQ40" i="1" s="1"/>
  <c r="AM24" i="1"/>
  <c r="AM55" i="1"/>
  <c r="AS55" i="1" s="1"/>
  <c r="AO55" i="1"/>
  <c r="AU55" i="1" s="1"/>
  <c r="AF15" i="1"/>
  <c r="AG15" i="1" s="1"/>
  <c r="AD62" i="1"/>
  <c r="AD15" i="1"/>
  <c r="AS30" i="1" l="1"/>
  <c r="AP30" i="1"/>
  <c r="AQ30" i="1" s="1"/>
  <c r="AS25" i="1"/>
  <c r="AP25" i="1"/>
  <c r="AQ25" i="1" s="1"/>
  <c r="AS46" i="1"/>
  <c r="AP46" i="1"/>
  <c r="AQ46" i="1" s="1"/>
  <c r="AS54" i="1"/>
  <c r="AP54" i="1"/>
  <c r="AQ54" i="1" s="1"/>
  <c r="AS44" i="1"/>
  <c r="AP44" i="1"/>
  <c r="AQ44" i="1" s="1"/>
  <c r="AS57" i="1"/>
  <c r="AP57" i="1"/>
  <c r="AQ57" i="1" s="1"/>
  <c r="AS41" i="1"/>
  <c r="AP41" i="1"/>
  <c r="AQ41" i="1" s="1"/>
  <c r="AP16" i="1"/>
  <c r="AM15" i="1"/>
  <c r="AS16" i="1"/>
  <c r="AS28" i="1"/>
  <c r="AP28" i="1"/>
  <c r="AQ28" i="1" s="1"/>
  <c r="AS60" i="1"/>
  <c r="AP60" i="1"/>
  <c r="AQ60" i="1" s="1"/>
  <c r="AS32" i="1"/>
  <c r="AP32" i="1"/>
  <c r="AQ32" i="1" s="1"/>
  <c r="AS36" i="1"/>
  <c r="AP36" i="1"/>
  <c r="AQ36" i="1" s="1"/>
  <c r="AS50" i="1"/>
  <c r="AP50" i="1"/>
  <c r="AQ50" i="1" s="1"/>
  <c r="AS59" i="1"/>
  <c r="AP59" i="1"/>
  <c r="AQ59" i="1" s="1"/>
  <c r="AS42" i="1"/>
  <c r="AP42" i="1"/>
  <c r="AQ42" i="1" s="1"/>
  <c r="AS35" i="1"/>
  <c r="AP35" i="1"/>
  <c r="AQ35" i="1" s="1"/>
  <c r="AS18" i="1"/>
  <c r="AP18" i="1"/>
  <c r="AQ18" i="1" s="1"/>
  <c r="AS56" i="1"/>
  <c r="AP56" i="1"/>
  <c r="AQ56" i="1" s="1"/>
  <c r="AS22" i="1"/>
  <c r="AP22" i="1"/>
  <c r="AQ22" i="1" s="1"/>
  <c r="AS31" i="1"/>
  <c r="AP31" i="1"/>
  <c r="AQ31" i="1" s="1"/>
  <c r="AS52" i="1"/>
  <c r="AP52" i="1"/>
  <c r="AQ52" i="1" s="1"/>
  <c r="AS47" i="1"/>
  <c r="AP47" i="1"/>
  <c r="AQ47" i="1" s="1"/>
  <c r="AS34" i="1"/>
  <c r="AP34" i="1"/>
  <c r="AQ34" i="1" s="1"/>
  <c r="AO15" i="1"/>
  <c r="AU16" i="1"/>
  <c r="AS51" i="1"/>
  <c r="AP51" i="1"/>
  <c r="AQ51" i="1" s="1"/>
  <c r="AS27" i="1"/>
  <c r="AP27" i="1"/>
  <c r="AQ27" i="1" s="1"/>
  <c r="AS24" i="1"/>
  <c r="AP24" i="1"/>
  <c r="AQ24" i="1" s="1"/>
  <c r="AS48" i="1"/>
  <c r="AP48" i="1"/>
  <c r="AQ48" i="1" s="1"/>
  <c r="AS53" i="1"/>
  <c r="AP53" i="1"/>
  <c r="AQ53" i="1" s="1"/>
  <c r="AS26" i="1"/>
  <c r="AP26" i="1"/>
  <c r="AQ26" i="1" s="1"/>
  <c r="AS29" i="1"/>
  <c r="AP29" i="1"/>
  <c r="AQ29" i="1" s="1"/>
  <c r="AN15" i="1"/>
  <c r="AT16" i="1"/>
  <c r="AS37" i="1"/>
  <c r="AP37" i="1"/>
  <c r="AQ37" i="1" s="1"/>
  <c r="AP55" i="1"/>
  <c r="AQ55" i="1" s="1"/>
  <c r="AP15" i="1" l="1"/>
  <c r="AQ16" i="1"/>
  <c r="AO14" i="1"/>
  <c r="AN14" i="1"/>
  <c r="AM14" i="1"/>
</calcChain>
</file>

<file path=xl/sharedStrings.xml><?xml version="1.0" encoding="utf-8"?>
<sst xmlns="http://schemas.openxmlformats.org/spreadsheetml/2006/main" count="131" uniqueCount="89">
  <si>
    <t>Equipo de radiocomunicación portátil (compatible con el sistema estatal de radiocomunicación), incluye pack de 2 baterias y accesorios.</t>
  </si>
  <si>
    <t>Patrulla; motocicleta, doble propósito, con equipamiento (sirena, tablero de control, torretas, defensa, juego de maletas, caja tipo top case y parabrisas).</t>
  </si>
  <si>
    <t>Patrulla; pick up, 6 cilindros, doble cabina, 4x2, con equipamiento (torreta, sirena, bocina,  tumba burros, roll-bar, lona para roll-bar, banca trasera, defensa trasera y gancho de arrastre)</t>
  </si>
  <si>
    <t>Fornitura</t>
  </si>
  <si>
    <t>Casco balístico nivel III-A</t>
  </si>
  <si>
    <t>Concepto</t>
  </si>
  <si>
    <t>TOTAL</t>
  </si>
  <si>
    <t>Yuriria</t>
  </si>
  <si>
    <t>Xichú</t>
  </si>
  <si>
    <t>Villagrán</t>
  </si>
  <si>
    <t>Victoria</t>
  </si>
  <si>
    <t>Valle de Santiago</t>
  </si>
  <si>
    <t>Uriangato</t>
  </si>
  <si>
    <t>Tierra Blanca</t>
  </si>
  <si>
    <t>Tarimoro</t>
  </si>
  <si>
    <t>Tarandacuao</t>
  </si>
  <si>
    <t>Silao de la Victoria</t>
  </si>
  <si>
    <t>Santiago Maravatío</t>
  </si>
  <si>
    <t>Santa Cruz de Juventino Rosas</t>
  </si>
  <si>
    <t>Santa Catarina</t>
  </si>
  <si>
    <t>San Miguel de Allende</t>
  </si>
  <si>
    <t>San Luis de la Paz</t>
  </si>
  <si>
    <t>San José Iturbide</t>
  </si>
  <si>
    <t>San Francisco del Rincón</t>
  </si>
  <si>
    <t>San Felipe</t>
  </si>
  <si>
    <t>San Diego de la Unión</t>
  </si>
  <si>
    <t>Salvatierra</t>
  </si>
  <si>
    <t>Salamanca</t>
  </si>
  <si>
    <t>Romita</t>
  </si>
  <si>
    <t>Purísima del Rincón</t>
  </si>
  <si>
    <t>Pueblo Nuevo</t>
  </si>
  <si>
    <t>Pénjamo</t>
  </si>
  <si>
    <t>Ocampo</t>
  </si>
  <si>
    <t>Moroleón</t>
  </si>
  <si>
    <t>Manuel Doblado</t>
  </si>
  <si>
    <t>León</t>
  </si>
  <si>
    <t>Jerécuaro</t>
  </si>
  <si>
    <t>Jaral del Progreso</t>
  </si>
  <si>
    <t>Irapuato</t>
  </si>
  <si>
    <t>Huanímaro</t>
  </si>
  <si>
    <t>Guanajuato</t>
  </si>
  <si>
    <t>Dolores Hidalgo, C.I.N.</t>
  </si>
  <si>
    <t>Doctor Mora</t>
  </si>
  <si>
    <t>Cuerámaro</t>
  </si>
  <si>
    <t>Cortazar</t>
  </si>
  <si>
    <t>Coroneo</t>
  </si>
  <si>
    <t>Comonfort</t>
  </si>
  <si>
    <t>Celaya</t>
  </si>
  <si>
    <t>Atarjea</t>
  </si>
  <si>
    <t>Apaseo el Grande</t>
  </si>
  <si>
    <t>Apaseo el Alto</t>
  </si>
  <si>
    <t>Acámbaro</t>
  </si>
  <si>
    <t>Abasolo</t>
  </si>
  <si>
    <t>Importe</t>
  </si>
  <si>
    <t>Asignada</t>
  </si>
  <si>
    <t>Monto distribución</t>
  </si>
  <si>
    <t>Municipio</t>
  </si>
  <si>
    <t>SUBTOTAL</t>
  </si>
  <si>
    <t>Radio Portátil</t>
  </si>
  <si>
    <t>Motocicleta Patrulla</t>
  </si>
  <si>
    <t>Pick Up Patrulla 4 Cilindros</t>
  </si>
  <si>
    <t>Pick Up Patrulla 6 Cilindros</t>
  </si>
  <si>
    <t>Fornituras</t>
  </si>
  <si>
    <t>Chalecos</t>
  </si>
  <si>
    <t>Cascos</t>
  </si>
  <si>
    <t>GRAN TOTAL</t>
  </si>
  <si>
    <t>VEHÍCULOS Y EQUIPO TECNOLÓGICO</t>
  </si>
  <si>
    <t>CASCOS Y CHALECOS</t>
  </si>
  <si>
    <t>Total</t>
  </si>
  <si>
    <t>Equipamiento (Pick up patrullas, motocicletas patrulla y radios portátiles)</t>
  </si>
  <si>
    <t>Cascos y chalecos</t>
  </si>
  <si>
    <t>Servicios de Profesionalización</t>
  </si>
  <si>
    <t>%</t>
  </si>
  <si>
    <t>Distribución equipamiento</t>
  </si>
  <si>
    <t>Chaleco balístico nivel III-A, con dos placas balísticas para esccalar a nivel IV</t>
  </si>
  <si>
    <t>Patrulla; pick up, 4 cilindros, 4X2</t>
  </si>
  <si>
    <t>Patrulla; pick up, 8 cilindros, doble cabina, 4x2, con equipamiento (torreta, sirena, bocina,  tumba burros, roll-bar, lona para roll-bar, banca trasera, defensa trasera y gancho de arrastre)</t>
  </si>
  <si>
    <t>Cantidad Solicitada</t>
  </si>
  <si>
    <t>Cantidad solicitada</t>
  </si>
  <si>
    <t>Fecha de cotización o contrato.</t>
  </si>
  <si>
    <t>Fondo Estatal 2024</t>
  </si>
  <si>
    <t>Costo Unitario c/iva</t>
  </si>
  <si>
    <t>Pick Up Patrulla 8 Cilindros</t>
  </si>
  <si>
    <t>Cantidad</t>
  </si>
  <si>
    <t>Núm.</t>
  </si>
  <si>
    <t>Cortázar</t>
  </si>
  <si>
    <t xml:space="preserve">Xichú </t>
  </si>
  <si>
    <t>Relación de motocicletas equipadas como patrulla (bolsa)</t>
  </si>
  <si>
    <t>ANEXO I-A2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</si>
</sst>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sz val="11"/>
      <color theme="1"/>
      <name val="Century Gothic"/>
      <family val="2"/>
    </font>
  </fonts>
  <fills count="1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1F4E78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 style="dashed">
        <color auto="1"/>
      </right>
      <top style="thin">
        <color indexed="64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dashed">
        <color auto="1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5" fillId="0" borderId="0" applyFont="0" applyFill="0" applyBorder="0" applyAlignment="0" applyProtection="0"/>
  </cellStyleXfs>
  <cellXfs count="146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4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0" borderId="0" xfId="0" applyNumberFormat="1" applyAlignment="1">
      <alignment horizontal="center" vertical="center"/>
    </xf>
    <xf numFmtId="43" fontId="5" fillId="2" borderId="1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3" fontId="0" fillId="0" borderId="0" xfId="1" applyFont="1" applyFill="1"/>
    <xf numFmtId="43" fontId="0" fillId="0" borderId="0" xfId="1" applyFont="1" applyBorder="1"/>
    <xf numFmtId="43" fontId="0" fillId="0" borderId="2" xfId="1" applyFont="1" applyFill="1" applyBorder="1" applyAlignment="1">
      <alignment horizontal="center" vertical="center" wrapText="1"/>
    </xf>
    <xf numFmtId="43" fontId="0" fillId="0" borderId="3" xfId="1" applyFont="1" applyBorder="1"/>
    <xf numFmtId="43" fontId="0" fillId="0" borderId="4" xfId="1" applyFont="1" applyBorder="1" applyAlignment="1">
      <alignment vertical="center"/>
    </xf>
    <xf numFmtId="3" fontId="0" fillId="3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43" fontId="0" fillId="0" borderId="7" xfId="1" applyFont="1" applyBorder="1" applyAlignment="1">
      <alignment vertical="center"/>
    </xf>
    <xf numFmtId="3" fontId="0" fillId="0" borderId="6" xfId="0" applyNumberForma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0" borderId="8" xfId="0" applyBorder="1" applyAlignment="1">
      <alignment vertical="center"/>
    </xf>
    <xf numFmtId="43" fontId="0" fillId="0" borderId="0" xfId="0" applyNumberFormat="1"/>
    <xf numFmtId="43" fontId="0" fillId="0" borderId="9" xfId="1" applyFont="1" applyFill="1" applyBorder="1" applyAlignment="1">
      <alignment horizontal="center" vertical="center" wrapText="1"/>
    </xf>
    <xf numFmtId="43" fontId="0" fillId="0" borderId="10" xfId="1" applyFont="1" applyFill="1" applyBorder="1"/>
    <xf numFmtId="43" fontId="0" fillId="0" borderId="11" xfId="1" applyFont="1" applyFill="1" applyBorder="1"/>
    <xf numFmtId="3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3" xfId="1" applyNumberFormat="1" applyFont="1" applyFill="1" applyBorder="1" applyAlignment="1">
      <alignment horizontal="center" vertical="center"/>
    </xf>
    <xf numFmtId="43" fontId="0" fillId="0" borderId="14" xfId="1" applyFont="1" applyFill="1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5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horizontal="center" vertical="center" wrapText="1"/>
    </xf>
    <xf numFmtId="43" fontId="7" fillId="5" borderId="9" xfId="1" applyFont="1" applyFill="1" applyBorder="1" applyAlignment="1">
      <alignment vertical="center" wrapText="1"/>
    </xf>
    <xf numFmtId="43" fontId="7" fillId="5" borderId="10" xfId="1" applyFont="1" applyFill="1" applyBorder="1" applyAlignment="1">
      <alignment vertical="center" wrapText="1"/>
    </xf>
    <xf numFmtId="43" fontId="0" fillId="6" borderId="11" xfId="1" applyFont="1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 wrapText="1"/>
    </xf>
    <xf numFmtId="3" fontId="0" fillId="6" borderId="15" xfId="0" applyNumberFormat="1" applyFill="1" applyBorder="1" applyAlignment="1">
      <alignment horizontal="center" vertical="center" wrapText="1"/>
    </xf>
    <xf numFmtId="43" fontId="7" fillId="5" borderId="10" xfId="1" applyFont="1" applyFill="1" applyBorder="1" applyAlignment="1">
      <alignment vertical="center"/>
    </xf>
    <xf numFmtId="43" fontId="0" fillId="6" borderId="16" xfId="1" applyFont="1" applyFill="1" applyBorder="1" applyAlignment="1">
      <alignment horizontal="center" vertical="center"/>
    </xf>
    <xf numFmtId="43" fontId="0" fillId="6" borderId="17" xfId="1" applyFont="1" applyFill="1" applyBorder="1" applyAlignment="1">
      <alignment horizontal="center" vertical="center"/>
    </xf>
    <xf numFmtId="43" fontId="0" fillId="6" borderId="14" xfId="1" applyFont="1" applyFill="1" applyBorder="1" applyAlignment="1">
      <alignment horizontal="center" vertical="center"/>
    </xf>
    <xf numFmtId="43" fontId="3" fillId="4" borderId="18" xfId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3" fontId="7" fillId="5" borderId="10" xfId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3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3" fontId="0" fillId="0" borderId="0" xfId="1" applyFont="1" applyAlignment="1">
      <alignment vertical="center"/>
    </xf>
    <xf numFmtId="43" fontId="0" fillId="0" borderId="0" xfId="1" applyFont="1" applyAlignment="1">
      <alignment horizontal="center" vertical="center"/>
    </xf>
    <xf numFmtId="43" fontId="0" fillId="0" borderId="0" xfId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9" fontId="3" fillId="0" borderId="27" xfId="3" applyFont="1" applyBorder="1" applyAlignment="1">
      <alignment horizontal="center" vertical="center"/>
    </xf>
    <xf numFmtId="43" fontId="3" fillId="0" borderId="28" xfId="0" applyNumberFormat="1" applyFont="1" applyBorder="1" applyAlignment="1">
      <alignment vertical="center"/>
    </xf>
    <xf numFmtId="0" fontId="3" fillId="14" borderId="28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9" fontId="0" fillId="0" borderId="29" xfId="3" applyFont="1" applyBorder="1" applyAlignment="1">
      <alignment horizontal="center" vertical="center"/>
    </xf>
    <xf numFmtId="43" fontId="0" fillId="0" borderId="30" xfId="1" applyFont="1" applyBorder="1" applyAlignment="1">
      <alignment vertical="center"/>
    </xf>
    <xf numFmtId="0" fontId="0" fillId="0" borderId="30" xfId="0" applyBorder="1" applyAlignment="1">
      <alignment vertical="center" wrapText="1"/>
    </xf>
    <xf numFmtId="9" fontId="0" fillId="0" borderId="31" xfId="3" applyFont="1" applyBorder="1" applyAlignment="1">
      <alignment horizontal="center" vertical="center"/>
    </xf>
    <xf numFmtId="9" fontId="0" fillId="14" borderId="31" xfId="3" applyFont="1" applyFill="1" applyBorder="1" applyAlignment="1">
      <alignment horizontal="center" vertical="center"/>
    </xf>
    <xf numFmtId="43" fontId="0" fillId="14" borderId="30" xfId="1" applyFont="1" applyFill="1" applyBorder="1" applyAlignment="1">
      <alignment vertical="center"/>
    </xf>
    <xf numFmtId="0" fontId="0" fillId="14" borderId="30" xfId="0" applyFill="1" applyBorder="1" applyAlignment="1">
      <alignment vertical="center" wrapText="1"/>
    </xf>
    <xf numFmtId="0" fontId="7" fillId="8" borderId="32" xfId="0" applyFont="1" applyFill="1" applyBorder="1" applyAlignment="1">
      <alignment horizontal="center" vertical="center"/>
    </xf>
    <xf numFmtId="0" fontId="7" fillId="8" borderId="30" xfId="0" applyFont="1" applyFill="1" applyBorder="1" applyAlignment="1">
      <alignment horizontal="center" vertical="center"/>
    </xf>
    <xf numFmtId="0" fontId="7" fillId="8" borderId="3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4" fontId="0" fillId="0" borderId="1" xfId="2" applyNumberFormat="1" applyFont="1" applyBorder="1" applyAlignment="1">
      <alignment horizontal="center" vertical="center"/>
    </xf>
    <xf numFmtId="14" fontId="0" fillId="0" borderId="1" xfId="1" applyNumberFormat="1" applyFont="1" applyBorder="1" applyAlignment="1">
      <alignment horizontal="center"/>
    </xf>
    <xf numFmtId="44" fontId="0" fillId="0" borderId="35" xfId="2" applyFont="1" applyBorder="1" applyAlignment="1">
      <alignment horizontal="center" vertical="center"/>
    </xf>
    <xf numFmtId="44" fontId="0" fillId="15" borderId="35" xfId="2" applyFont="1" applyFill="1" applyBorder="1" applyAlignment="1">
      <alignment horizontal="center" vertical="center"/>
    </xf>
    <xf numFmtId="44" fontId="12" fillId="16" borderId="34" xfId="2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15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12" fillId="16" borderId="5" xfId="0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16" borderId="5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16" borderId="4" xfId="0" applyFont="1" applyFill="1" applyBorder="1" applyAlignment="1">
      <alignment horizontal="center" vertical="center"/>
    </xf>
    <xf numFmtId="0" fontId="12" fillId="16" borderId="6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15" borderId="40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3" fontId="5" fillId="2" borderId="1" xfId="1" applyFont="1" applyFill="1" applyBorder="1" applyAlignment="1">
      <alignment horizontal="center" wrapText="1"/>
    </xf>
    <xf numFmtId="43" fontId="0" fillId="0" borderId="0" xfId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9" fontId="0" fillId="0" borderId="0" xfId="3" applyFont="1" applyAlignment="1">
      <alignment horizontal="center" vertical="center" wrapText="1"/>
    </xf>
    <xf numFmtId="10" fontId="0" fillId="0" borderId="0" xfId="3" applyNumberFormat="1" applyFont="1" applyAlignment="1">
      <alignment horizontal="center" vertical="center" wrapText="1"/>
    </xf>
    <xf numFmtId="9" fontId="0" fillId="0" borderId="0" xfId="3" applyFont="1" applyAlignment="1">
      <alignment vertical="center"/>
    </xf>
    <xf numFmtId="9" fontId="0" fillId="0" borderId="0" xfId="3" applyFont="1"/>
    <xf numFmtId="9" fontId="0" fillId="0" borderId="0" xfId="3" applyFont="1" applyAlignment="1">
      <alignment horizontal="center"/>
    </xf>
    <xf numFmtId="9" fontId="0" fillId="0" borderId="0" xfId="0" applyNumberFormat="1"/>
    <xf numFmtId="9" fontId="0" fillId="0" borderId="0" xfId="3" applyFont="1" applyAlignment="1">
      <alignment horizontal="center" vertical="center"/>
    </xf>
    <xf numFmtId="43" fontId="0" fillId="0" borderId="0" xfId="0" applyNumberForma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3" fontId="9" fillId="13" borderId="26" xfId="1" applyFont="1" applyFill="1" applyBorder="1" applyAlignment="1">
      <alignment horizontal="center" vertical="center"/>
    </xf>
    <xf numFmtId="43" fontId="9" fillId="13" borderId="25" xfId="1" applyFont="1" applyFill="1" applyBorder="1" applyAlignment="1">
      <alignment horizontal="center" vertical="center"/>
    </xf>
    <xf numFmtId="43" fontId="9" fillId="13" borderId="21" xfId="1" applyFont="1" applyFill="1" applyBorder="1" applyAlignment="1">
      <alignment horizontal="center" vertical="center"/>
    </xf>
    <xf numFmtId="0" fontId="5" fillId="9" borderId="26" xfId="0" applyFont="1" applyFill="1" applyBorder="1" applyAlignment="1">
      <alignment horizontal="center" vertical="center"/>
    </xf>
    <xf numFmtId="0" fontId="5" fillId="9" borderId="25" xfId="0" applyFont="1" applyFill="1" applyBorder="1" applyAlignment="1">
      <alignment horizontal="center" vertical="center"/>
    </xf>
    <xf numFmtId="0" fontId="5" fillId="9" borderId="33" xfId="0" applyFont="1" applyFill="1" applyBorder="1" applyAlignment="1">
      <alignment horizontal="center" vertical="center"/>
    </xf>
    <xf numFmtId="43" fontId="2" fillId="5" borderId="24" xfId="1" applyFont="1" applyFill="1" applyBorder="1" applyAlignment="1">
      <alignment horizontal="center" vertical="center"/>
    </xf>
    <xf numFmtId="43" fontId="2" fillId="5" borderId="20" xfId="1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 vertical="center"/>
    </xf>
    <xf numFmtId="0" fontId="7" fillId="11" borderId="22" xfId="0" applyFont="1" applyFill="1" applyBorder="1" applyAlignment="1">
      <alignment horizontal="center" vertical="center"/>
    </xf>
    <xf numFmtId="0" fontId="7" fillId="11" borderId="21" xfId="0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8" fillId="8" borderId="23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7" borderId="23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43" fontId="9" fillId="12" borderId="26" xfId="1" applyFont="1" applyFill="1" applyBorder="1" applyAlignment="1">
      <alignment horizontal="center" vertical="center"/>
    </xf>
    <xf numFmtId="43" fontId="9" fillId="12" borderId="25" xfId="1" applyFont="1" applyFill="1" applyBorder="1" applyAlignment="1">
      <alignment horizontal="center" vertical="center"/>
    </xf>
    <xf numFmtId="43" fontId="9" fillId="12" borderId="33" xfId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2" fillId="17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18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7">
    <cellStyle name="Millares" xfId="1" builtinId="3"/>
    <cellStyle name="Millares 2" xfId="6"/>
    <cellStyle name="Moneda" xfId="2" builtinId="4"/>
    <cellStyle name="Normal" xfId="0" builtinId="0"/>
    <cellStyle name="Normal 2" xfId="4"/>
    <cellStyle name="Normal 2 2" xfId="5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263979</xdr:colOff>
      <xdr:row>0</xdr:row>
      <xdr:rowOff>110218</xdr:rowOff>
    </xdr:from>
    <xdr:ext cx="1581149" cy="809133"/>
    <xdr:pic>
      <xdr:nvPicPr>
        <xdr:cNvPr id="2" name="1 Imagen">
          <a:extLst>
            <a:ext uri="{FF2B5EF4-FFF2-40B4-BE49-F238E27FC236}">
              <a16:creationId xmlns="" xmlns:a16="http://schemas.microsoft.com/office/drawing/2014/main" id="{ABB91DE9-3915-4940-BB24-ACA8B88A09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013"/>
        <a:stretch/>
      </xdr:blipFill>
      <xdr:spPr>
        <a:xfrm>
          <a:off x="263979" y="110218"/>
          <a:ext cx="1581149" cy="80913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4"/>
  <sheetViews>
    <sheetView tabSelected="1" zoomScale="110" zoomScaleNormal="110" workbookViewId="0">
      <selection activeCell="E12" sqref="E12"/>
    </sheetView>
  </sheetViews>
  <sheetFormatPr baseColWidth="10" defaultColWidth="11.453125" defaultRowHeight="14.5" x14ac:dyDescent="0.35"/>
  <cols>
    <col min="1" max="1" width="11.453125" style="139"/>
    <col min="2" max="2" width="6.54296875" style="145" bestFit="1" customWidth="1"/>
    <col min="3" max="3" width="27.26953125" style="145" bestFit="1" customWidth="1"/>
    <col min="4" max="4" width="10.81640625" style="145" bestFit="1" customWidth="1"/>
    <col min="5" max="16384" width="11.453125" style="139"/>
  </cols>
  <sheetData>
    <row r="1" spans="2:4" s="139" customFormat="1" x14ac:dyDescent="0.35">
      <c r="B1" s="138" t="s">
        <v>88</v>
      </c>
      <c r="C1" s="138"/>
      <c r="D1" s="138"/>
    </row>
    <row r="3" spans="2:4" s="139" customFormat="1" ht="29.25" customHeight="1" x14ac:dyDescent="0.35">
      <c r="B3" s="140" t="s">
        <v>87</v>
      </c>
      <c r="C3" s="140"/>
      <c r="D3" s="140"/>
    </row>
    <row r="4" spans="2:4" s="54" customFormat="1" x14ac:dyDescent="0.35">
      <c r="B4" s="141" t="s">
        <v>84</v>
      </c>
      <c r="C4" s="141" t="s">
        <v>56</v>
      </c>
      <c r="D4" s="141" t="s">
        <v>83</v>
      </c>
    </row>
    <row r="5" spans="2:4" s="139" customFormat="1" ht="16.5" customHeight="1" x14ac:dyDescent="0.35">
      <c r="B5" s="142">
        <v>1</v>
      </c>
      <c r="C5" s="143" t="s">
        <v>51</v>
      </c>
      <c r="D5" s="142">
        <v>1</v>
      </c>
    </row>
    <row r="6" spans="2:4" s="139" customFormat="1" ht="16.5" customHeight="1" x14ac:dyDescent="0.35">
      <c r="B6" s="142">
        <v>2</v>
      </c>
      <c r="C6" s="143" t="s">
        <v>50</v>
      </c>
      <c r="D6" s="142">
        <v>1</v>
      </c>
    </row>
    <row r="7" spans="2:4" s="139" customFormat="1" ht="16.5" customHeight="1" x14ac:dyDescent="0.35">
      <c r="B7" s="142">
        <v>3</v>
      </c>
      <c r="C7" s="143" t="s">
        <v>49</v>
      </c>
      <c r="D7" s="142">
        <v>1</v>
      </c>
    </row>
    <row r="8" spans="2:4" s="139" customFormat="1" ht="16.5" customHeight="1" x14ac:dyDescent="0.35">
      <c r="B8" s="142">
        <v>4</v>
      </c>
      <c r="C8" s="143" t="s">
        <v>48</v>
      </c>
      <c r="D8" s="142">
        <v>1</v>
      </c>
    </row>
    <row r="9" spans="2:4" s="139" customFormat="1" ht="16.5" customHeight="1" x14ac:dyDescent="0.35">
      <c r="B9" s="142">
        <v>5</v>
      </c>
      <c r="C9" s="143" t="s">
        <v>85</v>
      </c>
      <c r="D9" s="142">
        <v>1</v>
      </c>
    </row>
    <row r="10" spans="2:4" s="139" customFormat="1" ht="16.5" customHeight="1" x14ac:dyDescent="0.35">
      <c r="B10" s="142">
        <v>6</v>
      </c>
      <c r="C10" s="143" t="s">
        <v>42</v>
      </c>
      <c r="D10" s="142">
        <v>1</v>
      </c>
    </row>
    <row r="11" spans="2:4" s="139" customFormat="1" ht="16.5" customHeight="1" x14ac:dyDescent="0.35">
      <c r="B11" s="142">
        <v>7</v>
      </c>
      <c r="C11" s="143" t="s">
        <v>38</v>
      </c>
      <c r="D11" s="142">
        <v>1</v>
      </c>
    </row>
    <row r="12" spans="2:4" s="139" customFormat="1" ht="16.5" customHeight="1" x14ac:dyDescent="0.35">
      <c r="B12" s="142">
        <v>8</v>
      </c>
      <c r="C12" s="143" t="s">
        <v>37</v>
      </c>
      <c r="D12" s="142">
        <v>1</v>
      </c>
    </row>
    <row r="13" spans="2:4" s="139" customFormat="1" ht="16.5" customHeight="1" x14ac:dyDescent="0.35">
      <c r="B13" s="142">
        <v>9</v>
      </c>
      <c r="C13" s="143" t="s">
        <v>36</v>
      </c>
      <c r="D13" s="142">
        <v>1</v>
      </c>
    </row>
    <row r="14" spans="2:4" s="139" customFormat="1" ht="16.5" customHeight="1" x14ac:dyDescent="0.35">
      <c r="B14" s="142">
        <v>10</v>
      </c>
      <c r="C14" s="143" t="s">
        <v>31</v>
      </c>
      <c r="D14" s="142">
        <v>1</v>
      </c>
    </row>
    <row r="15" spans="2:4" s="139" customFormat="1" ht="16.5" customHeight="1" x14ac:dyDescent="0.35">
      <c r="B15" s="142">
        <v>11</v>
      </c>
      <c r="C15" s="143" t="s">
        <v>29</v>
      </c>
      <c r="D15" s="142">
        <v>1</v>
      </c>
    </row>
    <row r="16" spans="2:4" s="139" customFormat="1" ht="16.5" customHeight="1" x14ac:dyDescent="0.35">
      <c r="B16" s="142">
        <v>12</v>
      </c>
      <c r="C16" s="143" t="s">
        <v>27</v>
      </c>
      <c r="D16" s="142">
        <v>1</v>
      </c>
    </row>
    <row r="17" spans="2:4" s="139" customFormat="1" ht="16.5" customHeight="1" x14ac:dyDescent="0.35">
      <c r="B17" s="142">
        <v>13</v>
      </c>
      <c r="C17" s="143" t="s">
        <v>23</v>
      </c>
      <c r="D17" s="142">
        <v>1</v>
      </c>
    </row>
    <row r="18" spans="2:4" s="139" customFormat="1" ht="16.5" customHeight="1" x14ac:dyDescent="0.35">
      <c r="B18" s="142">
        <v>14</v>
      </c>
      <c r="C18" s="143" t="s">
        <v>20</v>
      </c>
      <c r="D18" s="142">
        <v>1</v>
      </c>
    </row>
    <row r="19" spans="2:4" s="139" customFormat="1" ht="16.5" customHeight="1" x14ac:dyDescent="0.35">
      <c r="B19" s="142">
        <v>15</v>
      </c>
      <c r="C19" s="143" t="s">
        <v>14</v>
      </c>
      <c r="D19" s="142">
        <v>1</v>
      </c>
    </row>
    <row r="20" spans="2:4" s="139" customFormat="1" ht="16.5" customHeight="1" x14ac:dyDescent="0.35">
      <c r="B20" s="142">
        <v>16</v>
      </c>
      <c r="C20" s="143" t="s">
        <v>13</v>
      </c>
      <c r="D20" s="142">
        <v>1</v>
      </c>
    </row>
    <row r="21" spans="2:4" s="139" customFormat="1" ht="16.5" customHeight="1" x14ac:dyDescent="0.35">
      <c r="B21" s="142">
        <v>17</v>
      </c>
      <c r="C21" s="143" t="s">
        <v>10</v>
      </c>
      <c r="D21" s="142">
        <v>1</v>
      </c>
    </row>
    <row r="22" spans="2:4" s="139" customFormat="1" ht="16.5" customHeight="1" x14ac:dyDescent="0.35">
      <c r="B22" s="142">
        <v>18</v>
      </c>
      <c r="C22" s="143" t="s">
        <v>86</v>
      </c>
      <c r="D22" s="142">
        <v>1</v>
      </c>
    </row>
    <row r="23" spans="2:4" s="139" customFormat="1" ht="16.5" customHeight="1" x14ac:dyDescent="0.35">
      <c r="B23" s="142">
        <v>19</v>
      </c>
      <c r="C23" s="143" t="s">
        <v>7</v>
      </c>
      <c r="D23" s="142">
        <v>1</v>
      </c>
    </row>
    <row r="24" spans="2:4" s="139" customFormat="1" x14ac:dyDescent="0.35">
      <c r="B24" s="144" t="s">
        <v>6</v>
      </c>
      <c r="C24" s="144"/>
      <c r="D24" s="141">
        <f>SUM(D5:D23)</f>
        <v>19</v>
      </c>
    </row>
  </sheetData>
  <mergeCells count="3">
    <mergeCell ref="B3:D3"/>
    <mergeCell ref="B24:C24"/>
    <mergeCell ref="B1:D1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>
    <oddFooter>&amp;C&amp;N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2"/>
  <sheetViews>
    <sheetView topLeftCell="A52" zoomScale="85" zoomScaleNormal="85" workbookViewId="0">
      <selection activeCell="E75" sqref="E75"/>
    </sheetView>
  </sheetViews>
  <sheetFormatPr baseColWidth="10" defaultRowHeight="14.5" x14ac:dyDescent="0.35"/>
  <cols>
    <col min="1" max="1" width="3.1796875" style="3" bestFit="1" customWidth="1"/>
    <col min="2" max="2" width="38.26953125" style="3" customWidth="1"/>
    <col min="3" max="4" width="20.7265625" style="1" customWidth="1"/>
    <col min="5" max="6" width="15.1796875" style="2" bestFit="1" customWidth="1"/>
    <col min="7" max="7" width="15.1796875" style="1" bestFit="1" customWidth="1"/>
    <col min="8" max="9" width="15.1796875" style="2" bestFit="1" customWidth="1"/>
    <col min="10" max="12" width="15.1796875" style="2" customWidth="1"/>
    <col min="13" max="13" width="19.1796875" style="1" bestFit="1" customWidth="1"/>
    <col min="14" max="14" width="12.7265625" style="1" customWidth="1"/>
    <col min="15" max="15" width="12.81640625" style="2" bestFit="1" customWidth="1"/>
    <col min="16" max="16" width="15.1796875" style="2" bestFit="1" customWidth="1"/>
    <col min="17" max="17" width="12.7265625" style="1" customWidth="1"/>
    <col min="18" max="18" width="12.81640625" style="2" bestFit="1" customWidth="1"/>
    <col min="19" max="19" width="15.1796875" style="2" bestFit="1" customWidth="1"/>
    <col min="20" max="20" width="12.1796875" style="1" customWidth="1"/>
    <col min="21" max="21" width="12.81640625" style="2" bestFit="1" customWidth="1"/>
    <col min="22" max="22" width="15.1796875" style="2" bestFit="1" customWidth="1"/>
    <col min="23" max="23" width="15.1796875" style="1" bestFit="1" customWidth="1"/>
    <col min="24" max="25" width="15.1796875" style="2" bestFit="1" customWidth="1"/>
    <col min="26" max="26" width="14.1796875" style="1" bestFit="1" customWidth="1"/>
    <col min="27" max="28" width="15.1796875" style="2" bestFit="1" customWidth="1"/>
    <col min="29" max="30" width="20" style="1" bestFit="1" customWidth="1"/>
    <col min="31" max="32" width="14.7265625" bestFit="1" customWidth="1"/>
    <col min="34" max="34" width="11.453125" style="105"/>
    <col min="35" max="35" width="13.1796875" style="105" bestFit="1" customWidth="1"/>
    <col min="36" max="36" width="11.453125" style="105"/>
    <col min="37" max="37" width="13.1796875" bestFit="1" customWidth="1"/>
    <col min="45" max="46" width="13.1796875" bestFit="1" customWidth="1"/>
  </cols>
  <sheetData>
    <row r="1" spans="1:49" s="3" customFormat="1" x14ac:dyDescent="0.35">
      <c r="A1" s="4"/>
      <c r="B1" s="5"/>
      <c r="C1" s="56"/>
      <c r="D1" s="55"/>
      <c r="E1" s="8"/>
      <c r="F1" s="56"/>
      <c r="G1" s="55"/>
      <c r="H1" s="4"/>
      <c r="I1" s="8"/>
      <c r="J1" s="8"/>
      <c r="K1" s="8"/>
      <c r="L1" s="8"/>
      <c r="M1" s="55"/>
      <c r="N1" s="56"/>
      <c r="O1" s="4"/>
      <c r="P1" s="4"/>
      <c r="Q1" s="56"/>
      <c r="R1" s="4"/>
      <c r="S1" s="4"/>
      <c r="T1" s="56"/>
      <c r="U1" s="4"/>
      <c r="V1" s="4"/>
      <c r="W1" s="56"/>
      <c r="X1" s="8"/>
      <c r="Y1" s="56"/>
      <c r="Z1" s="55"/>
      <c r="AA1" s="4"/>
      <c r="AB1" s="56"/>
      <c r="AC1" s="55"/>
      <c r="AD1" s="55"/>
      <c r="AH1" s="104"/>
      <c r="AI1" s="104"/>
      <c r="AJ1" s="104"/>
    </row>
    <row r="2" spans="1:49" s="3" customFormat="1" x14ac:dyDescent="0.35">
      <c r="A2" s="4"/>
      <c r="B2" s="5"/>
      <c r="C2" s="56"/>
      <c r="D2" s="55"/>
      <c r="E2" s="8"/>
      <c r="F2" s="56"/>
      <c r="G2" s="55"/>
      <c r="H2" s="4"/>
      <c r="I2" s="8"/>
      <c r="J2" s="8"/>
      <c r="K2" s="8"/>
      <c r="L2" s="8"/>
      <c r="M2" s="55"/>
      <c r="N2" s="56"/>
      <c r="O2" s="4"/>
      <c r="P2" s="4"/>
      <c r="Q2" s="56"/>
      <c r="R2" s="4"/>
      <c r="S2" s="4"/>
      <c r="T2" s="56"/>
      <c r="U2" s="4"/>
      <c r="V2" s="4"/>
      <c r="W2" s="56"/>
      <c r="X2" s="8"/>
      <c r="Y2" s="56"/>
      <c r="Z2" s="55"/>
      <c r="AA2" s="4"/>
      <c r="AB2" s="56"/>
      <c r="AC2" s="55"/>
      <c r="AD2" s="55"/>
      <c r="AH2" s="104"/>
      <c r="AI2" s="104"/>
      <c r="AJ2" s="104"/>
    </row>
    <row r="3" spans="1:49" s="3" customFormat="1" ht="31" x14ac:dyDescent="0.35">
      <c r="A3" s="4"/>
      <c r="B3" s="110" t="s">
        <v>80</v>
      </c>
      <c r="C3" s="110"/>
      <c r="D3" s="110"/>
      <c r="E3" s="110"/>
      <c r="F3" s="110"/>
      <c r="G3" s="110"/>
      <c r="H3" s="74"/>
      <c r="I3" s="8"/>
      <c r="J3" s="8"/>
      <c r="K3" s="8"/>
      <c r="L3" s="8"/>
      <c r="M3" s="55"/>
      <c r="N3" s="56"/>
      <c r="O3" s="4"/>
      <c r="P3" s="4"/>
      <c r="Q3" s="56"/>
      <c r="R3" s="4"/>
      <c r="S3" s="4"/>
      <c r="T3" s="56"/>
      <c r="U3" s="4"/>
      <c r="V3" s="4"/>
      <c r="W3" s="56"/>
      <c r="X3" s="8"/>
      <c r="Y3" s="56"/>
      <c r="Z3" s="55"/>
      <c r="AA3" s="4"/>
      <c r="AB3" s="56"/>
      <c r="AC3" s="55"/>
      <c r="AD3" s="55"/>
      <c r="AH3" s="104"/>
      <c r="AI3" s="104"/>
      <c r="AJ3" s="104"/>
    </row>
    <row r="4" spans="1:49" s="3" customFormat="1" ht="23.25" customHeight="1" x14ac:dyDescent="0.35">
      <c r="A4" s="4"/>
      <c r="B4" s="111" t="s">
        <v>73</v>
      </c>
      <c r="C4" s="111"/>
      <c r="D4" s="111"/>
      <c r="E4" s="111"/>
      <c r="F4" s="111"/>
      <c r="G4" s="111"/>
      <c r="H4" s="73"/>
      <c r="I4" s="8"/>
      <c r="J4" s="8"/>
      <c r="K4" s="8"/>
      <c r="L4" s="8"/>
      <c r="M4" s="55"/>
      <c r="N4" s="56"/>
      <c r="O4" s="4"/>
      <c r="P4" s="4"/>
      <c r="Q4" s="56"/>
      <c r="R4" s="4"/>
      <c r="S4" s="4"/>
      <c r="T4" s="56"/>
      <c r="U4" s="4"/>
      <c r="V4" s="4"/>
      <c r="W4" s="56"/>
      <c r="X4" s="8"/>
      <c r="Y4" s="56"/>
      <c r="Z4" s="55"/>
      <c r="AA4" s="4"/>
      <c r="AB4" s="56"/>
      <c r="AC4" s="55"/>
      <c r="AD4" s="55"/>
      <c r="AH4" s="104"/>
      <c r="AI4" s="104"/>
      <c r="AJ4" s="104"/>
    </row>
    <row r="5" spans="1:49" s="3" customFormat="1" x14ac:dyDescent="0.35">
      <c r="A5" s="4"/>
      <c r="B5" s="5"/>
      <c r="C5" s="56"/>
      <c r="D5" s="55"/>
      <c r="E5" s="8"/>
      <c r="F5" s="56"/>
      <c r="G5" s="55"/>
      <c r="H5" s="4"/>
      <c r="I5" s="8"/>
      <c r="J5" s="8"/>
      <c r="K5" s="8"/>
      <c r="L5" s="8"/>
      <c r="M5" s="55"/>
      <c r="N5" s="56"/>
      <c r="O5" s="4"/>
      <c r="P5" s="4"/>
      <c r="Q5" s="56"/>
      <c r="R5" s="4"/>
      <c r="S5" s="4"/>
      <c r="T5" s="56"/>
      <c r="U5" s="4"/>
      <c r="V5" s="4"/>
      <c r="W5" s="56"/>
      <c r="X5" s="8"/>
      <c r="Y5" s="56"/>
      <c r="Z5" s="55"/>
      <c r="AA5" s="4"/>
      <c r="AB5" s="56"/>
      <c r="AC5" s="55"/>
      <c r="AD5" s="55"/>
      <c r="AH5" s="104"/>
      <c r="AI5" s="104"/>
      <c r="AJ5" s="104"/>
    </row>
    <row r="6" spans="1:49" s="3" customFormat="1" x14ac:dyDescent="0.35">
      <c r="A6" s="4"/>
      <c r="B6" s="5"/>
      <c r="C6" s="56"/>
      <c r="D6" s="55"/>
      <c r="E6" s="8"/>
      <c r="F6" s="56"/>
      <c r="G6" s="55"/>
      <c r="H6" s="4"/>
      <c r="I6" s="8"/>
      <c r="J6" s="8"/>
      <c r="K6" s="8"/>
      <c r="L6" s="8"/>
      <c r="M6" s="55"/>
      <c r="N6" s="56"/>
      <c r="O6" s="4"/>
      <c r="P6" s="4"/>
      <c r="Q6" s="56"/>
      <c r="R6" s="4"/>
      <c r="S6" s="4"/>
      <c r="T6" s="56"/>
      <c r="U6" s="4"/>
      <c r="V6" s="4"/>
      <c r="W6" s="56"/>
      <c r="X6" s="8"/>
      <c r="Y6" s="56"/>
      <c r="Z6" s="55"/>
      <c r="AA6" s="4"/>
      <c r="AB6" s="56"/>
      <c r="AC6" s="55"/>
      <c r="AD6" s="55"/>
      <c r="AH6" s="104"/>
      <c r="AI6" s="104"/>
      <c r="AJ6" s="104"/>
    </row>
    <row r="7" spans="1:49" s="3" customFormat="1" ht="15.5" x14ac:dyDescent="0.35">
      <c r="A7" s="4"/>
      <c r="B7" s="72" t="s">
        <v>5</v>
      </c>
      <c r="C7" s="71" t="s">
        <v>53</v>
      </c>
      <c r="D7" s="70" t="s">
        <v>72</v>
      </c>
      <c r="E7" s="4"/>
      <c r="F7" s="55"/>
      <c r="G7" s="4"/>
      <c r="H7" s="8"/>
      <c r="I7" s="55"/>
      <c r="J7" s="55"/>
      <c r="K7" s="55"/>
      <c r="L7" s="55"/>
      <c r="M7" s="56"/>
      <c r="N7" s="4"/>
      <c r="O7" s="4"/>
      <c r="P7" s="56"/>
      <c r="Q7" s="4"/>
      <c r="R7" s="4"/>
      <c r="S7" s="56"/>
      <c r="T7" s="4"/>
      <c r="U7" s="4"/>
      <c r="V7" s="56"/>
      <c r="W7" s="8"/>
      <c r="X7" s="56"/>
      <c r="Y7" s="55"/>
      <c r="Z7" s="4"/>
      <c r="AA7" s="56"/>
      <c r="AB7" s="55"/>
      <c r="AC7" s="55"/>
      <c r="AD7" s="57"/>
      <c r="AH7" s="104"/>
      <c r="AI7" s="104"/>
      <c r="AJ7" s="104"/>
    </row>
    <row r="8" spans="1:49" s="3" customFormat="1" x14ac:dyDescent="0.35">
      <c r="A8" s="4"/>
      <c r="B8" s="69" t="s">
        <v>71</v>
      </c>
      <c r="C8" s="68">
        <v>50000000</v>
      </c>
      <c r="D8" s="67">
        <v>0.25</v>
      </c>
      <c r="E8" s="4"/>
      <c r="F8" s="55"/>
      <c r="G8" s="4"/>
      <c r="H8" s="8"/>
      <c r="I8" s="57"/>
      <c r="J8" s="57"/>
      <c r="K8" s="57"/>
      <c r="L8" s="57"/>
      <c r="M8" s="58"/>
      <c r="N8" s="4"/>
      <c r="O8" s="4"/>
      <c r="P8" s="58"/>
      <c r="Q8" s="4"/>
      <c r="R8" s="4"/>
      <c r="S8" s="58"/>
      <c r="T8" s="4"/>
      <c r="U8" s="4"/>
      <c r="V8" s="58"/>
      <c r="W8" s="8"/>
      <c r="X8" s="58"/>
      <c r="Y8" s="57"/>
      <c r="Z8" s="4"/>
      <c r="AA8" s="56"/>
      <c r="AB8" s="55"/>
      <c r="AC8" s="55"/>
      <c r="AD8" s="57"/>
      <c r="AH8" s="104"/>
      <c r="AI8" s="104"/>
      <c r="AJ8" s="104"/>
    </row>
    <row r="9" spans="1:49" s="3" customFormat="1" x14ac:dyDescent="0.35">
      <c r="A9" s="4"/>
      <c r="B9" s="65" t="s">
        <v>70</v>
      </c>
      <c r="C9" s="64"/>
      <c r="D9" s="66"/>
      <c r="E9" s="4"/>
      <c r="F9" s="55"/>
      <c r="G9" s="62"/>
      <c r="H9" s="8"/>
      <c r="I9" s="57"/>
      <c r="J9" s="57"/>
      <c r="K9" s="57"/>
      <c r="L9" s="57"/>
      <c r="M9" s="58"/>
      <c r="N9" s="4"/>
      <c r="O9" s="4"/>
      <c r="P9" s="58"/>
      <c r="Q9" s="4"/>
      <c r="R9" s="4"/>
      <c r="S9" s="58"/>
      <c r="T9" s="4"/>
      <c r="U9" s="4"/>
      <c r="V9" s="58"/>
      <c r="W9" s="8"/>
      <c r="X9" s="58"/>
      <c r="Y9" s="57"/>
      <c r="Z9" s="4"/>
      <c r="AA9" s="56"/>
      <c r="AB9" s="55"/>
      <c r="AC9" s="55"/>
      <c r="AD9" s="57"/>
      <c r="AH9" s="104"/>
      <c r="AI9" s="104"/>
      <c r="AJ9" s="104"/>
    </row>
    <row r="10" spans="1:49" s="3" customFormat="1" ht="29" x14ac:dyDescent="0.35">
      <c r="A10" s="4"/>
      <c r="B10" s="65" t="s">
        <v>69</v>
      </c>
      <c r="C10" s="64"/>
      <c r="D10" s="63"/>
      <c r="E10" s="4"/>
      <c r="F10" s="55"/>
      <c r="G10" s="62"/>
      <c r="H10" s="8"/>
      <c r="I10" s="57"/>
      <c r="J10" s="57"/>
      <c r="K10" s="57"/>
      <c r="L10" s="57"/>
      <c r="M10" s="58"/>
      <c r="N10" s="62"/>
      <c r="O10" s="62"/>
      <c r="P10" s="57"/>
      <c r="Q10" s="62"/>
      <c r="R10" s="62"/>
      <c r="S10" s="57"/>
      <c r="T10" s="62"/>
      <c r="U10" s="62"/>
      <c r="V10" s="57"/>
      <c r="W10" s="8"/>
      <c r="X10" s="58"/>
      <c r="Y10" s="57"/>
      <c r="Z10" s="4"/>
      <c r="AA10" s="56"/>
      <c r="AB10" s="55"/>
      <c r="AC10" s="55"/>
      <c r="AD10" s="57"/>
      <c r="AH10" s="104"/>
      <c r="AI10" s="104"/>
      <c r="AJ10" s="104"/>
    </row>
    <row r="11" spans="1:49" s="3" customFormat="1" x14ac:dyDescent="0.35">
      <c r="A11" s="4"/>
      <c r="B11" s="61" t="s">
        <v>68</v>
      </c>
      <c r="C11" s="60">
        <v>200000000</v>
      </c>
      <c r="D11" s="59">
        <v>1</v>
      </c>
      <c r="E11" s="4"/>
      <c r="F11" s="55"/>
      <c r="G11" s="8"/>
      <c r="H11" s="8"/>
      <c r="I11" s="57"/>
      <c r="J11" s="57"/>
      <c r="K11" s="57"/>
      <c r="L11" s="57"/>
      <c r="M11" s="58"/>
      <c r="N11" s="4"/>
      <c r="O11" s="4"/>
      <c r="P11" s="57"/>
      <c r="Q11" s="4"/>
      <c r="R11" s="4"/>
      <c r="S11" s="57"/>
      <c r="T11" s="4"/>
      <c r="U11" s="4"/>
      <c r="V11" s="57"/>
      <c r="W11" s="8"/>
      <c r="X11" s="58"/>
      <c r="Y11" s="57"/>
      <c r="Z11" s="4"/>
      <c r="AA11" s="56"/>
      <c r="AB11" s="55"/>
      <c r="AC11" s="55"/>
      <c r="AD11" s="57"/>
      <c r="AH11" s="104"/>
      <c r="AI11" s="104"/>
      <c r="AJ11" s="104"/>
    </row>
    <row r="12" spans="1:49" s="3" customFormat="1" ht="15" thickBot="1" x14ac:dyDescent="0.4">
      <c r="A12" s="4"/>
      <c r="B12" s="54"/>
      <c r="C12" s="56"/>
      <c r="D12" s="55"/>
      <c r="E12" s="8"/>
      <c r="F12" s="56"/>
      <c r="G12" s="55"/>
      <c r="H12" s="8"/>
      <c r="I12" s="8"/>
      <c r="J12" s="8"/>
      <c r="K12" s="8"/>
      <c r="L12" s="8"/>
      <c r="M12" s="57"/>
      <c r="N12" s="58"/>
      <c r="O12" s="4"/>
      <c r="P12" s="4"/>
      <c r="Q12" s="58"/>
      <c r="R12" s="4"/>
      <c r="S12" s="4"/>
      <c r="T12" s="58"/>
      <c r="U12" s="4"/>
      <c r="V12" s="4"/>
      <c r="W12" s="57"/>
      <c r="X12" s="8"/>
      <c r="Y12" s="58"/>
      <c r="Z12" s="57"/>
      <c r="AA12" s="4"/>
      <c r="AB12" s="56"/>
      <c r="AC12" s="55"/>
      <c r="AD12" s="55"/>
      <c r="AH12" s="104"/>
      <c r="AI12" s="104"/>
      <c r="AJ12" s="104"/>
    </row>
    <row r="13" spans="1:49" s="3" customFormat="1" ht="19" thickBot="1" x14ac:dyDescent="0.4">
      <c r="A13" s="54"/>
      <c r="B13" s="54"/>
      <c r="C13" s="53"/>
      <c r="D13" s="112" t="s">
        <v>67</v>
      </c>
      <c r="E13" s="113"/>
      <c r="F13" s="113"/>
      <c r="G13" s="113"/>
      <c r="H13" s="113"/>
      <c r="I13" s="113"/>
      <c r="J13" s="113"/>
      <c r="K13" s="113"/>
      <c r="L13" s="113"/>
      <c r="M13" s="114"/>
      <c r="N13" s="135" t="s">
        <v>66</v>
      </c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7"/>
      <c r="AD13" s="118" t="s">
        <v>65</v>
      </c>
      <c r="AH13" s="104"/>
      <c r="AI13" s="104"/>
      <c r="AJ13" s="104"/>
    </row>
    <row r="14" spans="1:49" ht="16" thickBot="1" x14ac:dyDescent="0.4">
      <c r="C14" s="52"/>
      <c r="D14" s="120" t="s">
        <v>64</v>
      </c>
      <c r="E14" s="121"/>
      <c r="F14" s="122"/>
      <c r="G14" s="123" t="s">
        <v>63</v>
      </c>
      <c r="H14" s="124"/>
      <c r="I14" s="125"/>
      <c r="J14" s="115" t="s">
        <v>62</v>
      </c>
      <c r="K14" s="116"/>
      <c r="L14" s="117"/>
      <c r="M14" s="51" t="s">
        <v>57</v>
      </c>
      <c r="N14" s="126" t="s">
        <v>60</v>
      </c>
      <c r="O14" s="127"/>
      <c r="P14" s="128"/>
      <c r="Q14" s="126" t="s">
        <v>61</v>
      </c>
      <c r="R14" s="127"/>
      <c r="S14" s="128"/>
      <c r="T14" s="126" t="s">
        <v>82</v>
      </c>
      <c r="U14" s="127"/>
      <c r="V14" s="128"/>
      <c r="W14" s="129" t="s">
        <v>59</v>
      </c>
      <c r="X14" s="130"/>
      <c r="Y14" s="131"/>
      <c r="Z14" s="132" t="s">
        <v>58</v>
      </c>
      <c r="AA14" s="133"/>
      <c r="AB14" s="134"/>
      <c r="AC14" s="51" t="s">
        <v>57</v>
      </c>
      <c r="AD14" s="119"/>
      <c r="AM14" s="108">
        <f>+AM15/AP15</f>
        <v>0.24150750908493956</v>
      </c>
      <c r="AN14" s="108">
        <f>+AN15/AP15</f>
        <v>0.58934753120818872</v>
      </c>
      <c r="AO14" s="108">
        <f>+AO15/AP15</f>
        <v>0.16914495970687174</v>
      </c>
    </row>
    <row r="15" spans="1:49" s="38" customFormat="1" ht="46.15" customHeight="1" x14ac:dyDescent="0.35">
      <c r="A15" s="50"/>
      <c r="B15" s="49" t="s">
        <v>56</v>
      </c>
      <c r="C15" s="48" t="s">
        <v>55</v>
      </c>
      <c r="D15" s="43" t="s">
        <v>77</v>
      </c>
      <c r="E15" s="42" t="s">
        <v>54</v>
      </c>
      <c r="F15" s="41" t="s">
        <v>53</v>
      </c>
      <c r="G15" s="43" t="s">
        <v>77</v>
      </c>
      <c r="H15" s="42" t="s">
        <v>54</v>
      </c>
      <c r="I15" s="47" t="s">
        <v>53</v>
      </c>
      <c r="J15" s="43" t="s">
        <v>77</v>
      </c>
      <c r="K15" s="46" t="s">
        <v>54</v>
      </c>
      <c r="L15" s="45" t="s">
        <v>53</v>
      </c>
      <c r="M15" s="44">
        <f>SUM(M16:M61)</f>
        <v>40653130.000000007</v>
      </c>
      <c r="N15" s="43" t="s">
        <v>78</v>
      </c>
      <c r="O15" s="42" t="s">
        <v>54</v>
      </c>
      <c r="P15" s="41" t="s">
        <v>53</v>
      </c>
      <c r="Q15" s="43" t="s">
        <v>78</v>
      </c>
      <c r="R15" s="42" t="s">
        <v>54</v>
      </c>
      <c r="S15" s="41" t="s">
        <v>53</v>
      </c>
      <c r="T15" s="43" t="s">
        <v>78</v>
      </c>
      <c r="U15" s="42" t="s">
        <v>54</v>
      </c>
      <c r="V15" s="41" t="s">
        <v>53</v>
      </c>
      <c r="W15" s="43" t="s">
        <v>78</v>
      </c>
      <c r="X15" s="42" t="s">
        <v>54</v>
      </c>
      <c r="Y15" s="41" t="s">
        <v>53</v>
      </c>
      <c r="Z15" s="43" t="s">
        <v>78</v>
      </c>
      <c r="AA15" s="42" t="s">
        <v>54</v>
      </c>
      <c r="AB15" s="41" t="s">
        <v>53</v>
      </c>
      <c r="AC15" s="40">
        <f>SUM(AC16:AC61)</f>
        <v>109329030</v>
      </c>
      <c r="AD15" s="39">
        <f>SUM(AD16:AD61)</f>
        <v>149982159.99999997</v>
      </c>
      <c r="AE15" s="99">
        <f>SUM(AE16:AE61)</f>
        <v>150000000</v>
      </c>
      <c r="AF15" s="99">
        <f>SUM(AF16:AF61)</f>
        <v>17839.999999998603</v>
      </c>
      <c r="AG15" s="103">
        <f>+AF15/AE15</f>
        <v>1.1893333333332402E-4</v>
      </c>
      <c r="AH15" s="102"/>
      <c r="AI15" s="102"/>
      <c r="AJ15" s="102"/>
      <c r="AM15" s="99">
        <f>SUM(AM16:AM61)</f>
        <v>4308.4939620749847</v>
      </c>
      <c r="AN15" s="99">
        <f>SUM(AN16:AN61)</f>
        <v>10513.959956753264</v>
      </c>
      <c r="AO15" s="99">
        <f>SUM(AO16:AO61)</f>
        <v>3017.5460811703556</v>
      </c>
      <c r="AP15" s="99">
        <f>SUM(AP16:AP61)</f>
        <v>17839.999999998603</v>
      </c>
    </row>
    <row r="16" spans="1:49" x14ac:dyDescent="0.35">
      <c r="A16" s="37">
        <v>1</v>
      </c>
      <c r="B16" s="36" t="s">
        <v>52</v>
      </c>
      <c r="C16" s="77">
        <v>3249982.62</v>
      </c>
      <c r="D16" s="80">
        <v>60</v>
      </c>
      <c r="E16" s="33">
        <v>37</v>
      </c>
      <c r="F16" s="25">
        <f>+E16*$C$66</f>
        <v>358900</v>
      </c>
      <c r="G16" s="83">
        <v>60</v>
      </c>
      <c r="H16" s="33">
        <v>44</v>
      </c>
      <c r="I16" s="29">
        <f>+H16*$C$67</f>
        <v>1148400</v>
      </c>
      <c r="J16" s="86">
        <v>0</v>
      </c>
      <c r="K16" s="35"/>
      <c r="L16" s="25">
        <f>+K16*$C$65</f>
        <v>0</v>
      </c>
      <c r="M16" s="24">
        <f>+F16+I16+L16</f>
        <v>1507300</v>
      </c>
      <c r="N16" s="80">
        <v>1</v>
      </c>
      <c r="O16" s="33">
        <v>1</v>
      </c>
      <c r="P16" s="25">
        <f>+O16*$C$70</f>
        <v>810900</v>
      </c>
      <c r="Q16" s="95">
        <v>2</v>
      </c>
      <c r="R16" s="33"/>
      <c r="S16" s="25">
        <f>+R16*$C$71</f>
        <v>0</v>
      </c>
      <c r="T16" s="95">
        <v>2</v>
      </c>
      <c r="U16" s="33"/>
      <c r="V16" s="25">
        <f>+U16*$C$72</f>
        <v>0</v>
      </c>
      <c r="W16" s="95">
        <v>2</v>
      </c>
      <c r="X16" s="33"/>
      <c r="Y16" s="25">
        <f>+X16*$C$69</f>
        <v>0</v>
      </c>
      <c r="Z16" s="90">
        <v>15</v>
      </c>
      <c r="AA16" s="33">
        <v>2</v>
      </c>
      <c r="AB16" s="25">
        <f>+AA16*$C$68</f>
        <v>119240</v>
      </c>
      <c r="AC16" s="24">
        <f>+S16+V16+Y16+AB16+P16</f>
        <v>930140</v>
      </c>
      <c r="AD16" s="23">
        <f t="shared" ref="AD16:AD61" si="0">+AC16+M16</f>
        <v>2437440</v>
      </c>
      <c r="AE16" s="1">
        <f>+C16*0.75</f>
        <v>2437486.9649999999</v>
      </c>
      <c r="AF16" s="22">
        <f>+AE16-AD16</f>
        <v>46.964999999850988</v>
      </c>
      <c r="AH16" s="105">
        <f>+F16/M16</f>
        <v>0.23810787500829297</v>
      </c>
      <c r="AI16" s="105">
        <f>+I16/M16</f>
        <v>0.761892124991707</v>
      </c>
      <c r="AJ16" s="105">
        <f>+L16/M16</f>
        <v>0</v>
      </c>
      <c r="AK16" s="107">
        <f>+AH16+AI16+AJ16</f>
        <v>1</v>
      </c>
      <c r="AM16" s="22">
        <f>+AF16*AH16</f>
        <v>11.182736349728998</v>
      </c>
      <c r="AN16" s="22">
        <f>+AF16*AI16</f>
        <v>35.78226365012199</v>
      </c>
      <c r="AO16" s="22">
        <f>+AF16*AJ16</f>
        <v>0</v>
      </c>
      <c r="AP16" s="22">
        <f>+AM16+AN16+AO16</f>
        <v>46.964999999850988</v>
      </c>
      <c r="AQ16" s="22">
        <f>+AF16-AP16</f>
        <v>0</v>
      </c>
      <c r="AR16" s="22"/>
      <c r="AS16" s="22">
        <f>+AM16+F16</f>
        <v>358911.18273634976</v>
      </c>
      <c r="AT16" s="22">
        <f>+I16+AN16</f>
        <v>1148435.7822636501</v>
      </c>
      <c r="AU16" s="22">
        <f>+L16+AO16</f>
        <v>0</v>
      </c>
      <c r="AV16" s="22"/>
      <c r="AW16" s="22"/>
    </row>
    <row r="17" spans="1:49" x14ac:dyDescent="0.35">
      <c r="A17" s="37">
        <v>2</v>
      </c>
      <c r="B17" s="36" t="s">
        <v>51</v>
      </c>
      <c r="C17" s="78">
        <v>2259964.83</v>
      </c>
      <c r="D17" s="81">
        <v>0</v>
      </c>
      <c r="E17" s="32">
        <v>5</v>
      </c>
      <c r="F17" s="25">
        <f t="shared" ref="F17:F61" si="1">+E17*$C$66</f>
        <v>48500</v>
      </c>
      <c r="G17" s="84">
        <v>0</v>
      </c>
      <c r="H17" s="32">
        <v>17</v>
      </c>
      <c r="I17" s="29">
        <f t="shared" ref="I17:I61" si="2">+H17*$C$67</f>
        <v>443700</v>
      </c>
      <c r="J17" s="87">
        <v>0</v>
      </c>
      <c r="K17" s="35">
        <v>6</v>
      </c>
      <c r="L17" s="25">
        <f t="shared" ref="L17:L61" si="3">+K17*$C$65</f>
        <v>22376.399999999998</v>
      </c>
      <c r="M17" s="24">
        <f t="shared" ref="M17:M61" si="4">+F17+I17+L17</f>
        <v>514576.4</v>
      </c>
      <c r="N17" s="81">
        <v>0</v>
      </c>
      <c r="O17" s="32">
        <v>1</v>
      </c>
      <c r="P17" s="25">
        <f t="shared" ref="P17:P61" si="5">+O17*$C$70</f>
        <v>810900</v>
      </c>
      <c r="Q17" s="96">
        <v>0</v>
      </c>
      <c r="R17" s="32"/>
      <c r="S17" s="25">
        <f t="shared" ref="S17:S61" si="6">+R17*$C$71</f>
        <v>0</v>
      </c>
      <c r="T17" s="96">
        <v>0</v>
      </c>
      <c r="U17" s="32"/>
      <c r="V17" s="25">
        <f t="shared" ref="V17:V61" si="7">+U17*$C$72</f>
        <v>0</v>
      </c>
      <c r="W17" s="96">
        <v>0</v>
      </c>
      <c r="X17" s="34">
        <v>1</v>
      </c>
      <c r="Y17" s="25">
        <f t="shared" ref="Y17:Y61" si="8">+X17*$C$69</f>
        <v>250000</v>
      </c>
      <c r="Z17" s="91">
        <v>0</v>
      </c>
      <c r="AA17" s="32">
        <v>2</v>
      </c>
      <c r="AB17" s="25">
        <f t="shared" ref="AB17:AB61" si="9">+AA17*$C$68</f>
        <v>119240</v>
      </c>
      <c r="AC17" s="24">
        <f t="shared" ref="AC17:AC61" si="10">+S17+V17+Y17+AB17+P17</f>
        <v>1180140</v>
      </c>
      <c r="AD17" s="23">
        <f t="shared" si="0"/>
        <v>1694716.4</v>
      </c>
      <c r="AE17" s="1">
        <f t="shared" ref="AE17:AE61" si="11">+C17*0.75</f>
        <v>1694973.6225000001</v>
      </c>
      <c r="AF17" s="22">
        <f t="shared" ref="AF17:AF61" si="12">+AE17-AD17</f>
        <v>257.22250000014901</v>
      </c>
      <c r="AH17" s="105">
        <f t="shared" ref="AH17:AH61" si="13">+F17/M17</f>
        <v>9.4252282071233734E-2</v>
      </c>
      <c r="AI17" s="105">
        <f t="shared" ref="AI17:AI61" si="14">+I17/M17</f>
        <v>0.86226263000013215</v>
      </c>
      <c r="AJ17" s="105">
        <f t="shared" ref="AJ17:AJ61" si="15">+L17/M17</f>
        <v>4.3485087928634106E-2</v>
      </c>
      <c r="AK17" s="107">
        <f t="shared" ref="AK17:AK61" si="16">+AH17+AI17+AJ17</f>
        <v>1</v>
      </c>
      <c r="AM17" s="22">
        <f>+AF17*AH17</f>
        <v>24.243807625081963</v>
      </c>
      <c r="AN17" s="22">
        <f t="shared" ref="AN17:AN61" si="17">+AF17*AI17</f>
        <v>221.79334934533748</v>
      </c>
      <c r="AO17" s="22">
        <f t="shared" ref="AO17:AO61" si="18">+AF17*AJ17</f>
        <v>11.185343029729566</v>
      </c>
      <c r="AP17" s="22">
        <f t="shared" ref="AP17:AP61" si="19">+AM17+AN17+AO17</f>
        <v>257.22250000014901</v>
      </c>
      <c r="AQ17" s="22">
        <f t="shared" ref="AQ17:AQ61" si="20">+AF17-AP17</f>
        <v>0</v>
      </c>
      <c r="AR17" s="22"/>
      <c r="AS17" s="22">
        <f t="shared" ref="AS17:AS61" si="21">+AM17+F17</f>
        <v>48524.243807625084</v>
      </c>
      <c r="AT17" s="22">
        <f t="shared" ref="AT17:AT61" si="22">+I17+AN17</f>
        <v>443921.79334934533</v>
      </c>
      <c r="AU17" s="22">
        <f t="shared" ref="AU17:AU61" si="23">+L17+AO17</f>
        <v>22387.585343029728</v>
      </c>
      <c r="AV17" s="22"/>
      <c r="AW17" s="22"/>
    </row>
    <row r="18" spans="1:49" x14ac:dyDescent="0.35">
      <c r="A18" s="37">
        <v>3</v>
      </c>
      <c r="B18" s="36" t="s">
        <v>50</v>
      </c>
      <c r="C18" s="77">
        <v>3415612.79</v>
      </c>
      <c r="D18" s="82">
        <v>0</v>
      </c>
      <c r="E18" s="32">
        <v>1</v>
      </c>
      <c r="F18" s="25">
        <f t="shared" si="1"/>
        <v>9700</v>
      </c>
      <c r="G18" s="34">
        <v>50</v>
      </c>
      <c r="H18" s="32">
        <v>26</v>
      </c>
      <c r="I18" s="29">
        <f t="shared" si="2"/>
        <v>678600</v>
      </c>
      <c r="J18" s="88">
        <v>10</v>
      </c>
      <c r="K18" s="35">
        <v>17</v>
      </c>
      <c r="L18" s="25">
        <f t="shared" si="3"/>
        <v>63399.799999999996</v>
      </c>
      <c r="M18" s="24">
        <f t="shared" si="4"/>
        <v>751699.8</v>
      </c>
      <c r="N18" s="82">
        <v>2</v>
      </c>
      <c r="O18" s="32"/>
      <c r="P18" s="25">
        <f t="shared" si="5"/>
        <v>0</v>
      </c>
      <c r="Q18" s="97">
        <v>2</v>
      </c>
      <c r="R18" s="32">
        <v>1</v>
      </c>
      <c r="S18" s="25">
        <f t="shared" si="6"/>
        <v>1130700</v>
      </c>
      <c r="T18" s="97">
        <v>4</v>
      </c>
      <c r="U18" s="32"/>
      <c r="V18" s="25">
        <f t="shared" si="7"/>
        <v>0</v>
      </c>
      <c r="W18" s="97">
        <v>5</v>
      </c>
      <c r="X18" s="34">
        <v>2</v>
      </c>
      <c r="Y18" s="25">
        <f t="shared" si="8"/>
        <v>500000</v>
      </c>
      <c r="Z18" s="92">
        <v>15</v>
      </c>
      <c r="AA18" s="32">
        <v>3</v>
      </c>
      <c r="AB18" s="25">
        <f t="shared" si="9"/>
        <v>178860</v>
      </c>
      <c r="AC18" s="24">
        <f t="shared" si="10"/>
        <v>1809560</v>
      </c>
      <c r="AD18" s="23">
        <f t="shared" si="0"/>
        <v>2561259.7999999998</v>
      </c>
      <c r="AE18" s="1">
        <f t="shared" si="11"/>
        <v>2561709.5925000003</v>
      </c>
      <c r="AF18" s="22">
        <f t="shared" si="12"/>
        <v>449.79250000044703</v>
      </c>
      <c r="AH18" s="105">
        <f t="shared" si="13"/>
        <v>1.2904087509402024E-2</v>
      </c>
      <c r="AI18" s="105">
        <f t="shared" si="14"/>
        <v>0.90275399833816627</v>
      </c>
      <c r="AJ18" s="105">
        <f t="shared" si="15"/>
        <v>8.4341914152431585E-2</v>
      </c>
      <c r="AK18" s="107">
        <f t="shared" si="16"/>
        <v>0.99999999999999978</v>
      </c>
      <c r="AM18" s="22">
        <f t="shared" ref="AM18:AM61" si="24">+AF18*AH18</f>
        <v>5.804161781078478</v>
      </c>
      <c r="AN18" s="22">
        <f t="shared" si="17"/>
        <v>406.0519777979232</v>
      </c>
      <c r="AO18" s="22">
        <f t="shared" si="18"/>
        <v>37.936360421445286</v>
      </c>
      <c r="AP18" s="22">
        <f t="shared" si="19"/>
        <v>449.79250000044698</v>
      </c>
      <c r="AQ18" s="22">
        <f t="shared" si="20"/>
        <v>0</v>
      </c>
      <c r="AR18" s="22"/>
      <c r="AS18" s="22">
        <f t="shared" si="21"/>
        <v>9705.8041617810777</v>
      </c>
      <c r="AT18" s="22">
        <f t="shared" si="22"/>
        <v>679006.05197779788</v>
      </c>
      <c r="AU18" s="22">
        <f t="shared" si="23"/>
        <v>63437.736360421441</v>
      </c>
      <c r="AV18" s="22"/>
      <c r="AW18" s="22"/>
    </row>
    <row r="19" spans="1:49" x14ac:dyDescent="0.35">
      <c r="A19" s="37">
        <v>4</v>
      </c>
      <c r="B19" s="36" t="s">
        <v>49</v>
      </c>
      <c r="C19" s="78">
        <v>2872928.12</v>
      </c>
      <c r="D19" s="81">
        <v>0</v>
      </c>
      <c r="E19" s="32"/>
      <c r="F19" s="25">
        <f t="shared" si="1"/>
        <v>0</v>
      </c>
      <c r="G19" s="84">
        <v>0</v>
      </c>
      <c r="H19" s="32">
        <v>12</v>
      </c>
      <c r="I19" s="29">
        <f t="shared" si="2"/>
        <v>313200</v>
      </c>
      <c r="J19" s="87">
        <v>0</v>
      </c>
      <c r="K19" s="35">
        <v>8</v>
      </c>
      <c r="L19" s="25">
        <f t="shared" si="3"/>
        <v>29835.199999999997</v>
      </c>
      <c r="M19" s="24">
        <f t="shared" si="4"/>
        <v>343035.2</v>
      </c>
      <c r="N19" s="81">
        <v>0</v>
      </c>
      <c r="O19" s="32">
        <v>1</v>
      </c>
      <c r="P19" s="25">
        <f t="shared" si="5"/>
        <v>810900</v>
      </c>
      <c r="Q19" s="96">
        <v>0</v>
      </c>
      <c r="R19" s="32"/>
      <c r="S19" s="25">
        <f t="shared" si="6"/>
        <v>0</v>
      </c>
      <c r="T19" s="96">
        <v>0</v>
      </c>
      <c r="U19" s="32"/>
      <c r="V19" s="25">
        <f t="shared" si="7"/>
        <v>0</v>
      </c>
      <c r="W19" s="96">
        <v>0</v>
      </c>
      <c r="X19" s="34">
        <v>4</v>
      </c>
      <c r="Y19" s="25">
        <f t="shared" si="8"/>
        <v>1000000</v>
      </c>
      <c r="Z19" s="91">
        <v>0</v>
      </c>
      <c r="AA19" s="32"/>
      <c r="AB19" s="25">
        <f t="shared" si="9"/>
        <v>0</v>
      </c>
      <c r="AC19" s="24">
        <f t="shared" si="10"/>
        <v>1810900</v>
      </c>
      <c r="AD19" s="23">
        <f t="shared" si="0"/>
        <v>2153935.2000000002</v>
      </c>
      <c r="AE19" s="1">
        <f t="shared" si="11"/>
        <v>2154696.09</v>
      </c>
      <c r="AF19" s="22">
        <f t="shared" si="12"/>
        <v>760.88999999966472</v>
      </c>
      <c r="AH19" s="105">
        <f t="shared" si="13"/>
        <v>0</v>
      </c>
      <c r="AI19" s="105">
        <f t="shared" si="14"/>
        <v>0.91302583524956038</v>
      </c>
      <c r="AJ19" s="105">
        <f t="shared" si="15"/>
        <v>8.6974164750439592E-2</v>
      </c>
      <c r="AK19" s="107">
        <f t="shared" si="16"/>
        <v>1</v>
      </c>
      <c r="AM19" s="22">
        <f t="shared" si="24"/>
        <v>0</v>
      </c>
      <c r="AN19" s="22">
        <f t="shared" si="17"/>
        <v>694.71222778273193</v>
      </c>
      <c r="AO19" s="22">
        <f t="shared" si="18"/>
        <v>66.177772216932823</v>
      </c>
      <c r="AP19" s="22">
        <f t="shared" si="19"/>
        <v>760.88999999966472</v>
      </c>
      <c r="AQ19" s="22">
        <f t="shared" si="20"/>
        <v>0</v>
      </c>
      <c r="AR19" s="22"/>
      <c r="AS19" s="22">
        <f t="shared" si="21"/>
        <v>0</v>
      </c>
      <c r="AT19" s="22">
        <f t="shared" si="22"/>
        <v>313894.71222778276</v>
      </c>
      <c r="AU19" s="22">
        <f t="shared" si="23"/>
        <v>29901.377772216929</v>
      </c>
      <c r="AV19" s="22"/>
      <c r="AW19" s="22"/>
    </row>
    <row r="20" spans="1:49" x14ac:dyDescent="0.35">
      <c r="A20" s="37">
        <v>5</v>
      </c>
      <c r="B20" s="36" t="s">
        <v>48</v>
      </c>
      <c r="C20" s="77">
        <v>2091976.39</v>
      </c>
      <c r="D20" s="82">
        <v>0</v>
      </c>
      <c r="E20" s="32"/>
      <c r="F20" s="25">
        <f t="shared" si="1"/>
        <v>0</v>
      </c>
      <c r="G20" s="34">
        <v>0</v>
      </c>
      <c r="H20" s="32"/>
      <c r="I20" s="29">
        <f t="shared" si="2"/>
        <v>0</v>
      </c>
      <c r="J20" s="88">
        <v>0</v>
      </c>
      <c r="K20" s="35">
        <v>5</v>
      </c>
      <c r="L20" s="25">
        <f t="shared" si="3"/>
        <v>18647</v>
      </c>
      <c r="M20" s="24">
        <f t="shared" si="4"/>
        <v>18647</v>
      </c>
      <c r="N20" s="82">
        <v>0</v>
      </c>
      <c r="O20" s="32"/>
      <c r="P20" s="25">
        <f t="shared" si="5"/>
        <v>0</v>
      </c>
      <c r="Q20" s="97">
        <v>0</v>
      </c>
      <c r="R20" s="32"/>
      <c r="S20" s="25">
        <f t="shared" si="6"/>
        <v>0</v>
      </c>
      <c r="T20" s="97">
        <v>0</v>
      </c>
      <c r="U20" s="32">
        <v>1</v>
      </c>
      <c r="V20" s="25">
        <f t="shared" si="7"/>
        <v>1180830</v>
      </c>
      <c r="W20" s="97">
        <v>0</v>
      </c>
      <c r="X20" s="34">
        <v>1</v>
      </c>
      <c r="Y20" s="25">
        <f t="shared" si="8"/>
        <v>250000</v>
      </c>
      <c r="Z20" s="92">
        <v>0</v>
      </c>
      <c r="AA20" s="32">
        <v>2</v>
      </c>
      <c r="AB20" s="25">
        <f t="shared" si="9"/>
        <v>119240</v>
      </c>
      <c r="AC20" s="24">
        <f t="shared" si="10"/>
        <v>1550070</v>
      </c>
      <c r="AD20" s="23">
        <f t="shared" si="0"/>
        <v>1568717</v>
      </c>
      <c r="AE20" s="1">
        <f t="shared" si="11"/>
        <v>1568982.2925</v>
      </c>
      <c r="AF20" s="22">
        <f t="shared" si="12"/>
        <v>265.29249999998137</v>
      </c>
      <c r="AH20" s="105">
        <f t="shared" si="13"/>
        <v>0</v>
      </c>
      <c r="AI20" s="105">
        <f t="shared" si="14"/>
        <v>0</v>
      </c>
      <c r="AJ20" s="105">
        <f t="shared" si="15"/>
        <v>1</v>
      </c>
      <c r="AK20" s="107">
        <f t="shared" si="16"/>
        <v>1</v>
      </c>
      <c r="AM20" s="22">
        <f t="shared" si="24"/>
        <v>0</v>
      </c>
      <c r="AN20" s="22">
        <f t="shared" si="17"/>
        <v>0</v>
      </c>
      <c r="AO20" s="22">
        <f t="shared" si="18"/>
        <v>265.29249999998137</v>
      </c>
      <c r="AP20" s="22">
        <f t="shared" si="19"/>
        <v>265.29249999998137</v>
      </c>
      <c r="AQ20" s="22">
        <f t="shared" si="20"/>
        <v>0</v>
      </c>
      <c r="AR20" s="22"/>
      <c r="AS20" s="22">
        <f t="shared" si="21"/>
        <v>0</v>
      </c>
      <c r="AT20" s="22">
        <f t="shared" si="22"/>
        <v>0</v>
      </c>
      <c r="AU20" s="22">
        <f t="shared" si="23"/>
        <v>18912.292499999981</v>
      </c>
      <c r="AV20" s="22"/>
      <c r="AW20" s="22"/>
    </row>
    <row r="21" spans="1:49" x14ac:dyDescent="0.35">
      <c r="A21" s="37">
        <v>6</v>
      </c>
      <c r="B21" s="36" t="s">
        <v>47</v>
      </c>
      <c r="C21" s="78">
        <v>12279877.43</v>
      </c>
      <c r="D21" s="81">
        <v>350</v>
      </c>
      <c r="E21" s="32">
        <v>173</v>
      </c>
      <c r="F21" s="25">
        <f t="shared" si="1"/>
        <v>1678100</v>
      </c>
      <c r="G21" s="84">
        <v>150</v>
      </c>
      <c r="H21" s="32">
        <v>288</v>
      </c>
      <c r="I21" s="29">
        <f t="shared" si="2"/>
        <v>7516800</v>
      </c>
      <c r="J21" s="87">
        <v>300</v>
      </c>
      <c r="K21" s="35">
        <v>4</v>
      </c>
      <c r="L21" s="25">
        <f t="shared" si="3"/>
        <v>14917.599999999999</v>
      </c>
      <c r="M21" s="24">
        <f t="shared" si="4"/>
        <v>9209817.5999999996</v>
      </c>
      <c r="N21" s="81">
        <v>0</v>
      </c>
      <c r="O21" s="32"/>
      <c r="P21" s="25">
        <f t="shared" si="5"/>
        <v>0</v>
      </c>
      <c r="Q21" s="96">
        <v>0</v>
      </c>
      <c r="R21" s="32"/>
      <c r="S21" s="25">
        <f t="shared" si="6"/>
        <v>0</v>
      </c>
      <c r="T21" s="96">
        <v>25</v>
      </c>
      <c r="U21" s="32"/>
      <c r="V21" s="25">
        <f t="shared" si="7"/>
        <v>0</v>
      </c>
      <c r="W21" s="96">
        <v>40</v>
      </c>
      <c r="X21" s="34"/>
      <c r="Y21" s="25">
        <f t="shared" si="8"/>
        <v>0</v>
      </c>
      <c r="Z21" s="91">
        <v>150</v>
      </c>
      <c r="AA21" s="32"/>
      <c r="AB21" s="25">
        <f t="shared" si="9"/>
        <v>0</v>
      </c>
      <c r="AC21" s="24">
        <f t="shared" si="10"/>
        <v>0</v>
      </c>
      <c r="AD21" s="23">
        <f t="shared" si="0"/>
        <v>9209817.5999999996</v>
      </c>
      <c r="AE21" s="1">
        <f t="shared" si="11"/>
        <v>9209908.0724999998</v>
      </c>
      <c r="AF21" s="22">
        <f t="shared" si="12"/>
        <v>90.472500000149012</v>
      </c>
      <c r="AH21" s="105">
        <f t="shared" si="13"/>
        <v>0.18220773449411204</v>
      </c>
      <c r="AI21" s="105">
        <f t="shared" si="14"/>
        <v>0.81617251572930172</v>
      </c>
      <c r="AJ21" s="105">
        <f t="shared" si="15"/>
        <v>1.6197497765862376E-3</v>
      </c>
      <c r="AK21" s="107">
        <f t="shared" si="16"/>
        <v>1</v>
      </c>
      <c r="AM21" s="22">
        <f t="shared" si="24"/>
        <v>16.484789259045701</v>
      </c>
      <c r="AN21" s="22">
        <f t="shared" si="17"/>
        <v>73.841167929440871</v>
      </c>
      <c r="AO21" s="22">
        <f t="shared" si="18"/>
        <v>0.14654281166243974</v>
      </c>
      <c r="AP21" s="22">
        <f t="shared" si="19"/>
        <v>90.472500000149012</v>
      </c>
      <c r="AQ21" s="22">
        <f t="shared" si="20"/>
        <v>0</v>
      </c>
      <c r="AR21" s="22"/>
      <c r="AS21" s="22">
        <f t="shared" si="21"/>
        <v>1678116.484789259</v>
      </c>
      <c r="AT21" s="22">
        <f t="shared" si="22"/>
        <v>7516873.8411679296</v>
      </c>
      <c r="AU21" s="22">
        <f t="shared" si="23"/>
        <v>14917.746542811661</v>
      </c>
      <c r="AV21" s="22"/>
      <c r="AW21" s="22"/>
    </row>
    <row r="22" spans="1:49" x14ac:dyDescent="0.35">
      <c r="A22" s="37">
        <v>7</v>
      </c>
      <c r="B22" s="36" t="s">
        <v>46</v>
      </c>
      <c r="C22" s="77">
        <v>3879535.71</v>
      </c>
      <c r="D22" s="82">
        <v>50</v>
      </c>
      <c r="E22" s="32">
        <v>3</v>
      </c>
      <c r="F22" s="25">
        <f t="shared" si="1"/>
        <v>29100</v>
      </c>
      <c r="G22" s="34">
        <v>5</v>
      </c>
      <c r="H22" s="32">
        <v>9</v>
      </c>
      <c r="I22" s="29">
        <f t="shared" si="2"/>
        <v>234900</v>
      </c>
      <c r="J22" s="88">
        <v>0</v>
      </c>
      <c r="K22" s="35">
        <v>9</v>
      </c>
      <c r="L22" s="25">
        <f t="shared" si="3"/>
        <v>33564.6</v>
      </c>
      <c r="M22" s="24">
        <f t="shared" si="4"/>
        <v>297564.59999999998</v>
      </c>
      <c r="N22" s="82">
        <v>0</v>
      </c>
      <c r="O22" s="32">
        <v>3</v>
      </c>
      <c r="P22" s="25">
        <f t="shared" si="5"/>
        <v>2432700</v>
      </c>
      <c r="Q22" s="97">
        <v>6</v>
      </c>
      <c r="R22" s="32"/>
      <c r="S22" s="25">
        <f t="shared" si="6"/>
        <v>0</v>
      </c>
      <c r="T22" s="97">
        <v>1</v>
      </c>
      <c r="U22" s="32"/>
      <c r="V22" s="25">
        <f t="shared" si="7"/>
        <v>0</v>
      </c>
      <c r="W22" s="97">
        <v>0</v>
      </c>
      <c r="X22" s="34"/>
      <c r="Y22" s="25">
        <f t="shared" si="8"/>
        <v>0</v>
      </c>
      <c r="Z22" s="92">
        <v>10</v>
      </c>
      <c r="AA22" s="32">
        <v>3</v>
      </c>
      <c r="AB22" s="25">
        <f t="shared" si="9"/>
        <v>178860</v>
      </c>
      <c r="AC22" s="24">
        <f t="shared" si="10"/>
        <v>2611560</v>
      </c>
      <c r="AD22" s="23">
        <f t="shared" si="0"/>
        <v>2909124.6</v>
      </c>
      <c r="AE22" s="1">
        <f t="shared" si="11"/>
        <v>2909651.7824999997</v>
      </c>
      <c r="AF22" s="22">
        <f t="shared" si="12"/>
        <v>527.1824999996461</v>
      </c>
      <c r="AH22" s="105">
        <f t="shared" si="13"/>
        <v>9.7793890805559544E-2</v>
      </c>
      <c r="AI22" s="105">
        <f t="shared" si="14"/>
        <v>0.7894084175335373</v>
      </c>
      <c r="AJ22" s="105">
        <f t="shared" si="15"/>
        <v>0.11279769166090321</v>
      </c>
      <c r="AK22" s="107">
        <f t="shared" si="16"/>
        <v>1</v>
      </c>
      <c r="AM22" s="22">
        <f t="shared" si="24"/>
        <v>51.555227839567287</v>
      </c>
      <c r="AN22" s="22">
        <f t="shared" si="17"/>
        <v>416.16230307609464</v>
      </c>
      <c r="AO22" s="22">
        <f t="shared" si="18"/>
        <v>59.464969083984187</v>
      </c>
      <c r="AP22" s="22">
        <f t="shared" si="19"/>
        <v>527.1824999996461</v>
      </c>
      <c r="AQ22" s="22">
        <f t="shared" si="20"/>
        <v>0</v>
      </c>
      <c r="AR22" s="22"/>
      <c r="AS22" s="22">
        <f t="shared" si="21"/>
        <v>29151.555227839566</v>
      </c>
      <c r="AT22" s="22">
        <f t="shared" si="22"/>
        <v>235316.1623030761</v>
      </c>
      <c r="AU22" s="22">
        <f t="shared" si="23"/>
        <v>33624.064969083985</v>
      </c>
      <c r="AV22" s="22"/>
      <c r="AW22" s="22"/>
    </row>
    <row r="23" spans="1:49" x14ac:dyDescent="0.35">
      <c r="A23" s="37">
        <v>8</v>
      </c>
      <c r="B23" s="36" t="s">
        <v>45</v>
      </c>
      <c r="C23" s="78">
        <v>2199973.7999999998</v>
      </c>
      <c r="D23" s="81">
        <v>0</v>
      </c>
      <c r="E23" s="32">
        <v>7</v>
      </c>
      <c r="F23" s="25">
        <f t="shared" si="1"/>
        <v>67900</v>
      </c>
      <c r="G23" s="84">
        <v>0</v>
      </c>
      <c r="H23" s="32">
        <v>10</v>
      </c>
      <c r="I23" s="29">
        <f t="shared" si="2"/>
        <v>261000</v>
      </c>
      <c r="J23" s="87">
        <v>0</v>
      </c>
      <c r="K23" s="35">
        <v>19</v>
      </c>
      <c r="L23" s="25">
        <f t="shared" si="3"/>
        <v>70858.599999999991</v>
      </c>
      <c r="M23" s="24">
        <f t="shared" si="4"/>
        <v>399758.6</v>
      </c>
      <c r="N23" s="81">
        <v>0</v>
      </c>
      <c r="O23" s="32"/>
      <c r="P23" s="25">
        <f t="shared" si="5"/>
        <v>0</v>
      </c>
      <c r="Q23" s="96">
        <v>0</v>
      </c>
      <c r="R23" s="32">
        <v>1</v>
      </c>
      <c r="S23" s="25">
        <f t="shared" si="6"/>
        <v>1130700</v>
      </c>
      <c r="T23" s="96">
        <v>0</v>
      </c>
      <c r="U23" s="32"/>
      <c r="V23" s="25">
        <f t="shared" si="7"/>
        <v>0</v>
      </c>
      <c r="W23" s="96">
        <v>0</v>
      </c>
      <c r="X23" s="34"/>
      <c r="Y23" s="25">
        <f t="shared" si="8"/>
        <v>0</v>
      </c>
      <c r="Z23" s="91">
        <v>0</v>
      </c>
      <c r="AA23" s="32">
        <v>2</v>
      </c>
      <c r="AB23" s="25">
        <f t="shared" si="9"/>
        <v>119240</v>
      </c>
      <c r="AC23" s="24">
        <f t="shared" si="10"/>
        <v>1249940</v>
      </c>
      <c r="AD23" s="23">
        <f t="shared" si="0"/>
        <v>1649698.6</v>
      </c>
      <c r="AE23" s="1">
        <f t="shared" si="11"/>
        <v>1649980.3499999999</v>
      </c>
      <c r="AF23" s="22">
        <f t="shared" si="12"/>
        <v>281.74999999976717</v>
      </c>
      <c r="AH23" s="105">
        <f t="shared" si="13"/>
        <v>0.16985250598736337</v>
      </c>
      <c r="AI23" s="105">
        <f t="shared" si="14"/>
        <v>0.6528940215420006</v>
      </c>
      <c r="AJ23" s="105">
        <f t="shared" si="15"/>
        <v>0.17725347247063603</v>
      </c>
      <c r="AK23" s="107">
        <f t="shared" si="16"/>
        <v>1</v>
      </c>
      <c r="AM23" s="22">
        <f t="shared" si="24"/>
        <v>47.855943561900084</v>
      </c>
      <c r="AN23" s="22">
        <f t="shared" si="17"/>
        <v>183.95289056930665</v>
      </c>
      <c r="AO23" s="22">
        <f t="shared" si="18"/>
        <v>49.941165868560432</v>
      </c>
      <c r="AP23" s="22">
        <f t="shared" si="19"/>
        <v>281.74999999976717</v>
      </c>
      <c r="AQ23" s="22">
        <f t="shared" si="20"/>
        <v>0</v>
      </c>
      <c r="AR23" s="22"/>
      <c r="AS23" s="22">
        <f t="shared" si="21"/>
        <v>67947.855943561895</v>
      </c>
      <c r="AT23" s="22">
        <f t="shared" si="22"/>
        <v>261183.95289056932</v>
      </c>
      <c r="AU23" s="22">
        <f t="shared" si="23"/>
        <v>70908.541165868548</v>
      </c>
      <c r="AV23" s="22"/>
      <c r="AW23" s="22"/>
    </row>
    <row r="24" spans="1:49" x14ac:dyDescent="0.35">
      <c r="A24" s="37">
        <v>9</v>
      </c>
      <c r="B24" s="36" t="s">
        <v>44</v>
      </c>
      <c r="C24" s="77">
        <v>2047384.01</v>
      </c>
      <c r="D24" s="82">
        <v>0</v>
      </c>
      <c r="E24" s="32">
        <v>18</v>
      </c>
      <c r="F24" s="25">
        <f t="shared" si="1"/>
        <v>174600</v>
      </c>
      <c r="G24" s="34">
        <v>0</v>
      </c>
      <c r="H24" s="32">
        <v>40</v>
      </c>
      <c r="I24" s="29">
        <f t="shared" si="2"/>
        <v>1044000</v>
      </c>
      <c r="J24" s="88">
        <v>0</v>
      </c>
      <c r="K24" s="35">
        <v>21</v>
      </c>
      <c r="L24" s="25">
        <f t="shared" si="3"/>
        <v>78317.399999999994</v>
      </c>
      <c r="M24" s="24">
        <f t="shared" si="4"/>
        <v>1296917.3999999999</v>
      </c>
      <c r="N24" s="82">
        <v>3</v>
      </c>
      <c r="O24" s="32"/>
      <c r="P24" s="25">
        <f t="shared" si="5"/>
        <v>0</v>
      </c>
      <c r="Q24" s="97">
        <v>2</v>
      </c>
      <c r="R24" s="32"/>
      <c r="S24" s="25">
        <f t="shared" si="6"/>
        <v>0</v>
      </c>
      <c r="T24" s="97">
        <v>1</v>
      </c>
      <c r="U24" s="32"/>
      <c r="V24" s="25">
        <f t="shared" si="7"/>
        <v>0</v>
      </c>
      <c r="W24" s="97">
        <v>0</v>
      </c>
      <c r="X24" s="34"/>
      <c r="Y24" s="25">
        <f t="shared" si="8"/>
        <v>0</v>
      </c>
      <c r="Z24" s="92">
        <v>0</v>
      </c>
      <c r="AA24" s="32">
        <v>4</v>
      </c>
      <c r="AB24" s="25">
        <f t="shared" si="9"/>
        <v>238480</v>
      </c>
      <c r="AC24" s="24">
        <f t="shared" si="10"/>
        <v>238480</v>
      </c>
      <c r="AD24" s="23">
        <f t="shared" si="0"/>
        <v>1535397.4</v>
      </c>
      <c r="AE24" s="1">
        <f t="shared" si="11"/>
        <v>1535538.0075000001</v>
      </c>
      <c r="AF24" s="22">
        <f t="shared" si="12"/>
        <v>140.60750000015832</v>
      </c>
      <c r="AH24" s="105">
        <f t="shared" si="13"/>
        <v>0.13462692381180175</v>
      </c>
      <c r="AI24" s="105">
        <f t="shared" si="14"/>
        <v>0.80498573000871143</v>
      </c>
      <c r="AJ24" s="105">
        <f t="shared" si="15"/>
        <v>6.0387346179486837E-2</v>
      </c>
      <c r="AK24" s="107">
        <f t="shared" si="16"/>
        <v>1</v>
      </c>
      <c r="AM24" s="22">
        <f t="shared" si="24"/>
        <v>18.929555189889228</v>
      </c>
      <c r="AN24" s="22">
        <f t="shared" si="17"/>
        <v>113.18703103232734</v>
      </c>
      <c r="AO24" s="22">
        <f t="shared" si="18"/>
        <v>8.4909137779417563</v>
      </c>
      <c r="AP24" s="22">
        <f t="shared" si="19"/>
        <v>140.60750000015832</v>
      </c>
      <c r="AQ24" s="22">
        <f t="shared" si="20"/>
        <v>0</v>
      </c>
      <c r="AR24" s="22"/>
      <c r="AS24" s="22">
        <f t="shared" si="21"/>
        <v>174618.92955518988</v>
      </c>
      <c r="AT24" s="22">
        <f t="shared" si="22"/>
        <v>1044113.1870310323</v>
      </c>
      <c r="AU24" s="22">
        <f t="shared" si="23"/>
        <v>78325.890913777941</v>
      </c>
      <c r="AV24" s="22"/>
      <c r="AW24" s="22"/>
    </row>
    <row r="25" spans="1:49" x14ac:dyDescent="0.35">
      <c r="A25" s="37">
        <v>10</v>
      </c>
      <c r="B25" s="36" t="s">
        <v>43</v>
      </c>
      <c r="C25" s="78">
        <v>2568322.9700000002</v>
      </c>
      <c r="D25" s="81">
        <v>4</v>
      </c>
      <c r="E25" s="32">
        <v>12</v>
      </c>
      <c r="F25" s="25">
        <f t="shared" si="1"/>
        <v>116400</v>
      </c>
      <c r="G25" s="84">
        <v>34</v>
      </c>
      <c r="H25" s="32">
        <v>15</v>
      </c>
      <c r="I25" s="29">
        <f t="shared" si="2"/>
        <v>391500</v>
      </c>
      <c r="J25" s="87">
        <v>0</v>
      </c>
      <c r="K25" s="35">
        <v>10</v>
      </c>
      <c r="L25" s="25">
        <f t="shared" si="3"/>
        <v>37294</v>
      </c>
      <c r="M25" s="24">
        <f t="shared" si="4"/>
        <v>545194</v>
      </c>
      <c r="N25" s="81">
        <v>0</v>
      </c>
      <c r="O25" s="32"/>
      <c r="P25" s="25">
        <f t="shared" si="5"/>
        <v>0</v>
      </c>
      <c r="Q25" s="96">
        <v>0</v>
      </c>
      <c r="R25" s="32">
        <v>1</v>
      </c>
      <c r="S25" s="25">
        <f t="shared" si="6"/>
        <v>1130700</v>
      </c>
      <c r="T25" s="96">
        <v>0</v>
      </c>
      <c r="U25" s="32"/>
      <c r="V25" s="25">
        <f t="shared" si="7"/>
        <v>0</v>
      </c>
      <c r="W25" s="96">
        <v>2</v>
      </c>
      <c r="X25" s="34">
        <v>1</v>
      </c>
      <c r="Y25" s="25">
        <f t="shared" si="8"/>
        <v>250000</v>
      </c>
      <c r="Z25" s="91">
        <v>0</v>
      </c>
      <c r="AA25" s="32"/>
      <c r="AB25" s="25">
        <f t="shared" si="9"/>
        <v>0</v>
      </c>
      <c r="AC25" s="24">
        <f t="shared" si="10"/>
        <v>1380700</v>
      </c>
      <c r="AD25" s="23">
        <f t="shared" si="0"/>
        <v>1925894</v>
      </c>
      <c r="AE25" s="1">
        <f t="shared" si="11"/>
        <v>1926242.2275</v>
      </c>
      <c r="AF25" s="22">
        <f t="shared" si="12"/>
        <v>348.22750000003725</v>
      </c>
      <c r="AH25" s="105">
        <f t="shared" si="13"/>
        <v>0.21350198278044147</v>
      </c>
      <c r="AI25" s="105">
        <f t="shared" si="14"/>
        <v>0.71809300909401053</v>
      </c>
      <c r="AJ25" s="105">
        <f t="shared" si="15"/>
        <v>6.8405008125547964E-2</v>
      </c>
      <c r="AK25" s="107">
        <f t="shared" si="16"/>
        <v>0.99999999999999989</v>
      </c>
      <c r="AM25" s="22">
        <f t="shared" si="24"/>
        <v>74.34726170868413</v>
      </c>
      <c r="AN25" s="22">
        <f t="shared" si="17"/>
        <v>250.05973332431131</v>
      </c>
      <c r="AO25" s="22">
        <f t="shared" si="18"/>
        <v>23.820504967041803</v>
      </c>
      <c r="AP25" s="22">
        <f t="shared" si="19"/>
        <v>348.22750000003725</v>
      </c>
      <c r="AQ25" s="22">
        <f t="shared" si="20"/>
        <v>0</v>
      </c>
      <c r="AR25" s="22"/>
      <c r="AS25" s="22">
        <f t="shared" si="21"/>
        <v>116474.34726170868</v>
      </c>
      <c r="AT25" s="22">
        <f t="shared" si="22"/>
        <v>391750.05973332433</v>
      </c>
      <c r="AU25" s="22">
        <f t="shared" si="23"/>
        <v>37317.820504967043</v>
      </c>
      <c r="AV25" s="22"/>
      <c r="AW25" s="22"/>
    </row>
    <row r="26" spans="1:49" x14ac:dyDescent="0.35">
      <c r="A26" s="37">
        <v>11</v>
      </c>
      <c r="B26" s="36" t="s">
        <v>42</v>
      </c>
      <c r="C26" s="77">
        <v>2511085.7799999998</v>
      </c>
      <c r="D26" s="82">
        <v>0</v>
      </c>
      <c r="E26" s="32">
        <v>3</v>
      </c>
      <c r="F26" s="25">
        <f t="shared" si="1"/>
        <v>29100</v>
      </c>
      <c r="G26" s="34">
        <v>30</v>
      </c>
      <c r="H26" s="32">
        <v>1</v>
      </c>
      <c r="I26" s="29">
        <f t="shared" si="2"/>
        <v>26100</v>
      </c>
      <c r="J26" s="88">
        <v>0</v>
      </c>
      <c r="K26" s="35">
        <v>8</v>
      </c>
      <c r="L26" s="25">
        <f t="shared" si="3"/>
        <v>29835.199999999997</v>
      </c>
      <c r="M26" s="24">
        <f t="shared" si="4"/>
        <v>85035.199999999997</v>
      </c>
      <c r="N26" s="82">
        <v>0</v>
      </c>
      <c r="O26" s="32"/>
      <c r="P26" s="25">
        <f t="shared" si="5"/>
        <v>0</v>
      </c>
      <c r="Q26" s="97">
        <v>0</v>
      </c>
      <c r="R26" s="32">
        <v>1</v>
      </c>
      <c r="S26" s="25">
        <f t="shared" si="6"/>
        <v>1130700</v>
      </c>
      <c r="T26" s="97">
        <v>0</v>
      </c>
      <c r="U26" s="32"/>
      <c r="V26" s="25">
        <f t="shared" si="7"/>
        <v>0</v>
      </c>
      <c r="W26" s="97">
        <v>0</v>
      </c>
      <c r="X26" s="34">
        <v>1</v>
      </c>
      <c r="Y26" s="25">
        <f t="shared" si="8"/>
        <v>250000</v>
      </c>
      <c r="Z26" s="92">
        <v>0</v>
      </c>
      <c r="AA26" s="32">
        <v>7</v>
      </c>
      <c r="AB26" s="25">
        <f t="shared" si="9"/>
        <v>417340</v>
      </c>
      <c r="AC26" s="24">
        <f t="shared" si="10"/>
        <v>1798040</v>
      </c>
      <c r="AD26" s="23">
        <f t="shared" si="0"/>
        <v>1883075.2</v>
      </c>
      <c r="AE26" s="1">
        <f t="shared" si="11"/>
        <v>1883314.335</v>
      </c>
      <c r="AF26" s="22">
        <f t="shared" si="12"/>
        <v>239.13500000000931</v>
      </c>
      <c r="AH26" s="105">
        <f t="shared" si="13"/>
        <v>0.34221122546898225</v>
      </c>
      <c r="AI26" s="105">
        <f t="shared" si="14"/>
        <v>0.30693171768867483</v>
      </c>
      <c r="AJ26" s="105">
        <f t="shared" si="15"/>
        <v>0.35085705684234292</v>
      </c>
      <c r="AK26" s="107">
        <f t="shared" si="16"/>
        <v>1</v>
      </c>
      <c r="AM26" s="22">
        <f t="shared" si="24"/>
        <v>81.834681402528261</v>
      </c>
      <c r="AN26" s="22">
        <f t="shared" si="17"/>
        <v>73.398116309484109</v>
      </c>
      <c r="AO26" s="22">
        <f t="shared" si="18"/>
        <v>83.902202287996943</v>
      </c>
      <c r="AP26" s="22">
        <f t="shared" si="19"/>
        <v>239.13500000000931</v>
      </c>
      <c r="AQ26" s="22">
        <f t="shared" si="20"/>
        <v>0</v>
      </c>
      <c r="AR26" s="22"/>
      <c r="AS26" s="22">
        <f t="shared" si="21"/>
        <v>29181.834681402528</v>
      </c>
      <c r="AT26" s="22">
        <f t="shared" si="22"/>
        <v>26173.398116309483</v>
      </c>
      <c r="AU26" s="22">
        <f t="shared" si="23"/>
        <v>29919.102202287995</v>
      </c>
      <c r="AV26" s="22"/>
      <c r="AW26" s="22"/>
    </row>
    <row r="27" spans="1:49" x14ac:dyDescent="0.35">
      <c r="A27" s="37">
        <v>12</v>
      </c>
      <c r="B27" s="36" t="s">
        <v>41</v>
      </c>
      <c r="C27" s="78">
        <v>3863292.81</v>
      </c>
      <c r="D27" s="81">
        <v>0</v>
      </c>
      <c r="E27" s="32">
        <v>4</v>
      </c>
      <c r="F27" s="25">
        <f t="shared" si="1"/>
        <v>38800</v>
      </c>
      <c r="G27" s="84">
        <v>0</v>
      </c>
      <c r="H27" s="32">
        <v>2</v>
      </c>
      <c r="I27" s="29">
        <f t="shared" si="2"/>
        <v>52200</v>
      </c>
      <c r="J27" s="87">
        <v>0</v>
      </c>
      <c r="K27" s="35">
        <v>15</v>
      </c>
      <c r="L27" s="25">
        <f t="shared" si="3"/>
        <v>55940.999999999993</v>
      </c>
      <c r="M27" s="24">
        <f t="shared" si="4"/>
        <v>146941</v>
      </c>
      <c r="N27" s="81">
        <v>0</v>
      </c>
      <c r="O27" s="32"/>
      <c r="P27" s="25">
        <f t="shared" si="5"/>
        <v>0</v>
      </c>
      <c r="Q27" s="96">
        <v>0</v>
      </c>
      <c r="R27" s="32">
        <v>2</v>
      </c>
      <c r="S27" s="25">
        <f t="shared" si="6"/>
        <v>2261400</v>
      </c>
      <c r="T27" s="96">
        <v>0</v>
      </c>
      <c r="U27" s="32"/>
      <c r="V27" s="25">
        <f t="shared" si="7"/>
        <v>0</v>
      </c>
      <c r="W27" s="96">
        <v>0</v>
      </c>
      <c r="X27" s="34">
        <v>1</v>
      </c>
      <c r="Y27" s="25">
        <f t="shared" si="8"/>
        <v>250000</v>
      </c>
      <c r="Z27" s="91">
        <v>0</v>
      </c>
      <c r="AA27" s="32">
        <v>4</v>
      </c>
      <c r="AB27" s="25">
        <f t="shared" si="9"/>
        <v>238480</v>
      </c>
      <c r="AC27" s="24">
        <f t="shared" si="10"/>
        <v>2749880</v>
      </c>
      <c r="AD27" s="23">
        <f t="shared" si="0"/>
        <v>2896821</v>
      </c>
      <c r="AE27" s="1">
        <f t="shared" si="11"/>
        <v>2897469.6074999999</v>
      </c>
      <c r="AF27" s="22">
        <f t="shared" si="12"/>
        <v>648.60749999992549</v>
      </c>
      <c r="AH27" s="105">
        <f t="shared" si="13"/>
        <v>0.2640515581083564</v>
      </c>
      <c r="AI27" s="105">
        <f t="shared" si="14"/>
        <v>0.35524462199113932</v>
      </c>
      <c r="AJ27" s="105">
        <f t="shared" si="15"/>
        <v>0.38070381990050423</v>
      </c>
      <c r="AK27" s="107">
        <f t="shared" si="16"/>
        <v>1</v>
      </c>
      <c r="AM27" s="22">
        <f t="shared" si="24"/>
        <v>171.2658209757461</v>
      </c>
      <c r="AN27" s="22">
        <f t="shared" si="17"/>
        <v>230.41432615809143</v>
      </c>
      <c r="AO27" s="22">
        <f t="shared" si="18"/>
        <v>246.92735286608794</v>
      </c>
      <c r="AP27" s="22">
        <f t="shared" si="19"/>
        <v>648.60749999992549</v>
      </c>
      <c r="AQ27" s="22">
        <f t="shared" si="20"/>
        <v>0</v>
      </c>
      <c r="AR27" s="22"/>
      <c r="AS27" s="22">
        <f t="shared" si="21"/>
        <v>38971.265820975743</v>
      </c>
      <c r="AT27" s="22">
        <f t="shared" si="22"/>
        <v>52430.41432615809</v>
      </c>
      <c r="AU27" s="22">
        <f t="shared" si="23"/>
        <v>56187.927352866078</v>
      </c>
      <c r="AV27" s="22"/>
      <c r="AW27" s="22"/>
    </row>
    <row r="28" spans="1:49" x14ac:dyDescent="0.35">
      <c r="A28" s="37">
        <v>13</v>
      </c>
      <c r="B28" s="36" t="s">
        <v>40</v>
      </c>
      <c r="C28" s="77">
        <v>7232738.9699999997</v>
      </c>
      <c r="D28" s="82">
        <v>50</v>
      </c>
      <c r="E28" s="32">
        <v>110</v>
      </c>
      <c r="F28" s="25">
        <f t="shared" si="1"/>
        <v>1067000</v>
      </c>
      <c r="G28" s="34">
        <v>300</v>
      </c>
      <c r="H28" s="32">
        <v>31</v>
      </c>
      <c r="I28" s="29">
        <f t="shared" si="2"/>
        <v>809100</v>
      </c>
      <c r="J28" s="88">
        <v>20</v>
      </c>
      <c r="K28" s="35">
        <v>15</v>
      </c>
      <c r="L28" s="25">
        <f t="shared" si="3"/>
        <v>55940.999999999993</v>
      </c>
      <c r="M28" s="24">
        <f t="shared" si="4"/>
        <v>1932041</v>
      </c>
      <c r="N28" s="82">
        <v>3</v>
      </c>
      <c r="O28" s="32">
        <v>3</v>
      </c>
      <c r="P28" s="25">
        <f t="shared" si="5"/>
        <v>2432700</v>
      </c>
      <c r="Q28" s="97">
        <v>0</v>
      </c>
      <c r="R28" s="32"/>
      <c r="S28" s="25">
        <f t="shared" si="6"/>
        <v>0</v>
      </c>
      <c r="T28" s="97">
        <v>5</v>
      </c>
      <c r="U28" s="32"/>
      <c r="V28" s="25">
        <f t="shared" si="7"/>
        <v>0</v>
      </c>
      <c r="W28" s="97">
        <v>0</v>
      </c>
      <c r="X28" s="34">
        <v>4</v>
      </c>
      <c r="Y28" s="25">
        <f t="shared" si="8"/>
        <v>1000000</v>
      </c>
      <c r="Z28" s="92">
        <v>30</v>
      </c>
      <c r="AA28" s="32">
        <v>1</v>
      </c>
      <c r="AB28" s="25">
        <f t="shared" si="9"/>
        <v>59620</v>
      </c>
      <c r="AC28" s="24">
        <f t="shared" si="10"/>
        <v>3492320</v>
      </c>
      <c r="AD28" s="23">
        <f t="shared" si="0"/>
        <v>5424361</v>
      </c>
      <c r="AE28" s="1">
        <f t="shared" si="11"/>
        <v>5424554.2275</v>
      </c>
      <c r="AF28" s="22">
        <f t="shared" si="12"/>
        <v>193.22750000003725</v>
      </c>
      <c r="AH28" s="105">
        <f t="shared" si="13"/>
        <v>0.55226571278766856</v>
      </c>
      <c r="AI28" s="105">
        <f t="shared" si="14"/>
        <v>0.418779932723995</v>
      </c>
      <c r="AJ28" s="105">
        <f t="shared" si="15"/>
        <v>2.8954354488336425E-2</v>
      </c>
      <c r="AK28" s="107">
        <f t="shared" si="16"/>
        <v>1</v>
      </c>
      <c r="AM28" s="22">
        <f t="shared" si="24"/>
        <v>106.71292301769979</v>
      </c>
      <c r="AN28" s="22">
        <f t="shared" si="17"/>
        <v>80.919799450441346</v>
      </c>
      <c r="AO28" s="22">
        <f t="shared" si="18"/>
        <v>5.5947775318961055</v>
      </c>
      <c r="AP28" s="22">
        <f t="shared" si="19"/>
        <v>193.22750000003725</v>
      </c>
      <c r="AQ28" s="22">
        <f t="shared" si="20"/>
        <v>0</v>
      </c>
      <c r="AR28" s="22"/>
      <c r="AS28" s="22">
        <f t="shared" si="21"/>
        <v>1067106.7129230178</v>
      </c>
      <c r="AT28" s="22">
        <f t="shared" si="22"/>
        <v>809180.91979945044</v>
      </c>
      <c r="AU28" s="22">
        <f t="shared" si="23"/>
        <v>55946.594777531885</v>
      </c>
      <c r="AV28" s="22"/>
      <c r="AW28" s="22"/>
    </row>
    <row r="29" spans="1:49" x14ac:dyDescent="0.35">
      <c r="A29" s="37">
        <v>14</v>
      </c>
      <c r="B29" s="36" t="s">
        <v>39</v>
      </c>
      <c r="C29" s="78">
        <v>2296992.81</v>
      </c>
      <c r="D29" s="81">
        <v>0</v>
      </c>
      <c r="E29" s="32">
        <v>6</v>
      </c>
      <c r="F29" s="25">
        <f t="shared" si="1"/>
        <v>58200</v>
      </c>
      <c r="G29" s="84">
        <v>0</v>
      </c>
      <c r="H29" s="32">
        <v>8</v>
      </c>
      <c r="I29" s="29">
        <f t="shared" si="2"/>
        <v>208800</v>
      </c>
      <c r="J29" s="87">
        <v>0</v>
      </c>
      <c r="K29" s="35">
        <v>4</v>
      </c>
      <c r="L29" s="25">
        <f t="shared" si="3"/>
        <v>14917.599999999999</v>
      </c>
      <c r="M29" s="24">
        <f t="shared" si="4"/>
        <v>281917.59999999998</v>
      </c>
      <c r="N29" s="81">
        <v>0</v>
      </c>
      <c r="O29" s="32"/>
      <c r="P29" s="25">
        <f t="shared" si="5"/>
        <v>0</v>
      </c>
      <c r="Q29" s="96">
        <v>0</v>
      </c>
      <c r="R29" s="32">
        <v>1</v>
      </c>
      <c r="S29" s="25">
        <f t="shared" si="6"/>
        <v>1130700</v>
      </c>
      <c r="T29" s="96">
        <v>0</v>
      </c>
      <c r="U29" s="32"/>
      <c r="V29" s="25">
        <f t="shared" si="7"/>
        <v>0</v>
      </c>
      <c r="W29" s="96">
        <v>0</v>
      </c>
      <c r="X29" s="34">
        <v>1</v>
      </c>
      <c r="Y29" s="25">
        <f t="shared" si="8"/>
        <v>250000</v>
      </c>
      <c r="Z29" s="91">
        <v>0</v>
      </c>
      <c r="AA29" s="32">
        <v>1</v>
      </c>
      <c r="AB29" s="25">
        <f t="shared" si="9"/>
        <v>59620</v>
      </c>
      <c r="AC29" s="24">
        <f t="shared" si="10"/>
        <v>1440320</v>
      </c>
      <c r="AD29" s="23">
        <f t="shared" si="0"/>
        <v>1722237.6</v>
      </c>
      <c r="AE29" s="1">
        <f t="shared" si="11"/>
        <v>1722744.6074999999</v>
      </c>
      <c r="AF29" s="22">
        <f t="shared" si="12"/>
        <v>507.00749999983236</v>
      </c>
      <c r="AH29" s="105">
        <f t="shared" si="13"/>
        <v>0.20644330116317677</v>
      </c>
      <c r="AI29" s="105">
        <f t="shared" si="14"/>
        <v>0.74064194644108783</v>
      </c>
      <c r="AJ29" s="105">
        <f t="shared" si="15"/>
        <v>5.2914752395735488E-2</v>
      </c>
      <c r="AK29" s="107">
        <f t="shared" si="16"/>
        <v>1</v>
      </c>
      <c r="AM29" s="22">
        <f t="shared" si="24"/>
        <v>104.66830201445474</v>
      </c>
      <c r="AN29" s="22">
        <f t="shared" si="17"/>
        <v>375.51102166010565</v>
      </c>
      <c r="AO29" s="22">
        <f t="shared" si="18"/>
        <v>26.82817632527199</v>
      </c>
      <c r="AP29" s="22">
        <f t="shared" si="19"/>
        <v>507.00749999983242</v>
      </c>
      <c r="AQ29" s="22">
        <f t="shared" si="20"/>
        <v>0</v>
      </c>
      <c r="AR29" s="22"/>
      <c r="AS29" s="22">
        <f t="shared" si="21"/>
        <v>58304.668302014456</v>
      </c>
      <c r="AT29" s="22">
        <f t="shared" si="22"/>
        <v>209175.51102166012</v>
      </c>
      <c r="AU29" s="22">
        <f t="shared" si="23"/>
        <v>14944.428176325271</v>
      </c>
      <c r="AV29" s="22"/>
      <c r="AW29" s="22"/>
    </row>
    <row r="30" spans="1:49" x14ac:dyDescent="0.35">
      <c r="A30" s="37">
        <v>15</v>
      </c>
      <c r="B30" s="36" t="s">
        <v>38</v>
      </c>
      <c r="C30" s="77">
        <v>13279319.050000001</v>
      </c>
      <c r="D30" s="82">
        <v>100</v>
      </c>
      <c r="E30" s="32">
        <v>2</v>
      </c>
      <c r="F30" s="25">
        <f t="shared" si="1"/>
        <v>19400</v>
      </c>
      <c r="G30" s="34">
        <v>200</v>
      </c>
      <c r="H30" s="32">
        <v>100</v>
      </c>
      <c r="I30" s="29">
        <f t="shared" si="2"/>
        <v>2610000</v>
      </c>
      <c r="J30" s="88">
        <v>0</v>
      </c>
      <c r="K30" s="35">
        <v>15</v>
      </c>
      <c r="L30" s="25">
        <f t="shared" si="3"/>
        <v>55940.999999999993</v>
      </c>
      <c r="M30" s="24">
        <f t="shared" si="4"/>
        <v>2685341</v>
      </c>
      <c r="N30" s="82">
        <v>0</v>
      </c>
      <c r="O30" s="32"/>
      <c r="P30" s="25">
        <f t="shared" si="5"/>
        <v>0</v>
      </c>
      <c r="Q30" s="97">
        <v>63</v>
      </c>
      <c r="R30" s="32"/>
      <c r="S30" s="25">
        <f t="shared" si="6"/>
        <v>0</v>
      </c>
      <c r="T30" s="97">
        <v>8</v>
      </c>
      <c r="U30" s="32">
        <v>3</v>
      </c>
      <c r="V30" s="25">
        <f t="shared" si="7"/>
        <v>3542490</v>
      </c>
      <c r="W30" s="97">
        <v>9</v>
      </c>
      <c r="X30" s="34">
        <v>3</v>
      </c>
      <c r="Y30" s="25">
        <f t="shared" si="8"/>
        <v>750000</v>
      </c>
      <c r="Z30" s="92">
        <v>100</v>
      </c>
      <c r="AA30" s="101">
        <v>50</v>
      </c>
      <c r="AB30" s="25">
        <f t="shared" si="9"/>
        <v>2981000</v>
      </c>
      <c r="AC30" s="24">
        <f t="shared" si="10"/>
        <v>7273490</v>
      </c>
      <c r="AD30" s="23">
        <f t="shared" si="0"/>
        <v>9958831</v>
      </c>
      <c r="AE30" s="1">
        <f t="shared" si="11"/>
        <v>9959489.2875000015</v>
      </c>
      <c r="AF30" s="22">
        <f t="shared" si="12"/>
        <v>658.28750000149012</v>
      </c>
      <c r="AH30" s="105">
        <f t="shared" si="13"/>
        <v>7.2244083712273413E-3</v>
      </c>
      <c r="AI30" s="105">
        <f t="shared" si="14"/>
        <v>0.97194360045893613</v>
      </c>
      <c r="AJ30" s="105">
        <f t="shared" si="15"/>
        <v>2.0831991169836528E-2</v>
      </c>
      <c r="AK30" s="107">
        <f t="shared" si="16"/>
        <v>1</v>
      </c>
      <c r="AM30" s="22">
        <f t="shared" si="24"/>
        <v>4.7557377256850835</v>
      </c>
      <c r="AN30" s="22">
        <f t="shared" si="17"/>
        <v>639.81832288856026</v>
      </c>
      <c r="AO30" s="22">
        <f t="shared" si="18"/>
        <v>13.713439387244806</v>
      </c>
      <c r="AP30" s="22">
        <f t="shared" si="19"/>
        <v>658.28750000149012</v>
      </c>
      <c r="AQ30" s="22">
        <f t="shared" si="20"/>
        <v>0</v>
      </c>
      <c r="AR30" s="22"/>
      <c r="AS30" s="22">
        <f t="shared" si="21"/>
        <v>19404.755737725685</v>
      </c>
      <c r="AT30" s="22">
        <f t="shared" si="22"/>
        <v>2610639.8183228886</v>
      </c>
      <c r="AU30" s="22">
        <f t="shared" si="23"/>
        <v>55954.71343938724</v>
      </c>
      <c r="AV30" s="22"/>
      <c r="AW30" s="22"/>
    </row>
    <row r="31" spans="1:49" x14ac:dyDescent="0.35">
      <c r="A31" s="37">
        <v>16</v>
      </c>
      <c r="B31" s="36" t="s">
        <v>37</v>
      </c>
      <c r="C31" s="78">
        <v>2869464.91</v>
      </c>
      <c r="D31" s="81">
        <v>0</v>
      </c>
      <c r="E31" s="32">
        <v>2</v>
      </c>
      <c r="F31" s="25">
        <f t="shared" si="1"/>
        <v>19400</v>
      </c>
      <c r="G31" s="84">
        <v>0</v>
      </c>
      <c r="H31" s="32"/>
      <c r="I31" s="29">
        <f t="shared" si="2"/>
        <v>0</v>
      </c>
      <c r="J31" s="87">
        <v>0</v>
      </c>
      <c r="K31" s="35">
        <v>9</v>
      </c>
      <c r="L31" s="25">
        <f t="shared" si="3"/>
        <v>33564.6</v>
      </c>
      <c r="M31" s="24">
        <f t="shared" si="4"/>
        <v>52964.6</v>
      </c>
      <c r="N31" s="81">
        <v>0</v>
      </c>
      <c r="O31" s="32">
        <v>2</v>
      </c>
      <c r="P31" s="25">
        <f t="shared" si="5"/>
        <v>1621800</v>
      </c>
      <c r="Q31" s="96">
        <v>0</v>
      </c>
      <c r="R31" s="32"/>
      <c r="S31" s="25">
        <f t="shared" si="6"/>
        <v>0</v>
      </c>
      <c r="T31" s="96">
        <v>0</v>
      </c>
      <c r="U31" s="32"/>
      <c r="V31" s="25">
        <f t="shared" si="7"/>
        <v>0</v>
      </c>
      <c r="W31" s="96">
        <v>0</v>
      </c>
      <c r="X31" s="34"/>
      <c r="Y31" s="25">
        <f t="shared" si="8"/>
        <v>0</v>
      </c>
      <c r="Z31" s="91">
        <v>0</v>
      </c>
      <c r="AA31" s="32">
        <v>8</v>
      </c>
      <c r="AB31" s="25">
        <f t="shared" si="9"/>
        <v>476960</v>
      </c>
      <c r="AC31" s="24">
        <f t="shared" si="10"/>
        <v>2098760</v>
      </c>
      <c r="AD31" s="23">
        <f t="shared" si="0"/>
        <v>2151724.6</v>
      </c>
      <c r="AE31" s="1">
        <f t="shared" si="11"/>
        <v>2152098.6825000001</v>
      </c>
      <c r="AF31" s="22">
        <f t="shared" si="12"/>
        <v>374.08250000001863</v>
      </c>
      <c r="AH31" s="105">
        <f t="shared" si="13"/>
        <v>0.36628238483817493</v>
      </c>
      <c r="AI31" s="105">
        <f t="shared" si="14"/>
        <v>0</v>
      </c>
      <c r="AJ31" s="105">
        <f t="shared" si="15"/>
        <v>0.63371761516182501</v>
      </c>
      <c r="AK31" s="107">
        <f t="shared" si="16"/>
        <v>1</v>
      </c>
      <c r="AM31" s="22">
        <f t="shared" si="24"/>
        <v>137.01983022623341</v>
      </c>
      <c r="AN31" s="22">
        <f t="shared" si="17"/>
        <v>0</v>
      </c>
      <c r="AO31" s="22">
        <f t="shared" si="18"/>
        <v>237.06266977378522</v>
      </c>
      <c r="AP31" s="22">
        <f t="shared" si="19"/>
        <v>374.08250000001863</v>
      </c>
      <c r="AQ31" s="22">
        <f t="shared" si="20"/>
        <v>0</v>
      </c>
      <c r="AR31" s="22"/>
      <c r="AS31" s="22">
        <f t="shared" si="21"/>
        <v>19537.019830226232</v>
      </c>
      <c r="AT31" s="22">
        <f t="shared" si="22"/>
        <v>0</v>
      </c>
      <c r="AU31" s="22">
        <f t="shared" si="23"/>
        <v>33801.662669773781</v>
      </c>
      <c r="AV31" s="22"/>
      <c r="AW31" s="22"/>
    </row>
    <row r="32" spans="1:49" x14ac:dyDescent="0.35">
      <c r="A32" s="37">
        <v>17</v>
      </c>
      <c r="B32" s="36" t="s">
        <v>36</v>
      </c>
      <c r="C32" s="77">
        <v>2529169.6</v>
      </c>
      <c r="D32" s="82">
        <v>0</v>
      </c>
      <c r="E32" s="32">
        <v>7</v>
      </c>
      <c r="F32" s="25">
        <f t="shared" si="1"/>
        <v>67900</v>
      </c>
      <c r="G32" s="34">
        <v>0</v>
      </c>
      <c r="H32" s="32">
        <v>6</v>
      </c>
      <c r="I32" s="29">
        <f t="shared" si="2"/>
        <v>156600</v>
      </c>
      <c r="J32" s="88">
        <v>40</v>
      </c>
      <c r="K32" s="35">
        <v>11</v>
      </c>
      <c r="L32" s="25">
        <f t="shared" si="3"/>
        <v>41023.399999999994</v>
      </c>
      <c r="M32" s="24">
        <f t="shared" si="4"/>
        <v>265523.40000000002</v>
      </c>
      <c r="N32" s="82">
        <v>0</v>
      </c>
      <c r="O32" s="32"/>
      <c r="P32" s="25">
        <f t="shared" si="5"/>
        <v>0</v>
      </c>
      <c r="Q32" s="97">
        <v>0</v>
      </c>
      <c r="R32" s="32">
        <v>1</v>
      </c>
      <c r="S32" s="25">
        <f t="shared" si="6"/>
        <v>1130700</v>
      </c>
      <c r="T32" s="97">
        <v>2</v>
      </c>
      <c r="U32" s="32"/>
      <c r="V32" s="25">
        <f t="shared" si="7"/>
        <v>0</v>
      </c>
      <c r="W32" s="97">
        <v>2</v>
      </c>
      <c r="X32" s="34">
        <v>2</v>
      </c>
      <c r="Y32" s="25">
        <f t="shared" si="8"/>
        <v>500000</v>
      </c>
      <c r="Z32" s="92">
        <v>5</v>
      </c>
      <c r="AA32" s="101"/>
      <c r="AB32" s="25">
        <f t="shared" si="9"/>
        <v>0</v>
      </c>
      <c r="AC32" s="24">
        <f t="shared" si="10"/>
        <v>1630700</v>
      </c>
      <c r="AD32" s="23">
        <f t="shared" si="0"/>
        <v>1896223.4</v>
      </c>
      <c r="AE32" s="1">
        <f t="shared" si="11"/>
        <v>1896877.2000000002</v>
      </c>
      <c r="AF32" s="22">
        <f t="shared" si="12"/>
        <v>653.8000000002794</v>
      </c>
      <c r="AH32" s="105">
        <f t="shared" si="13"/>
        <v>0.25572134132057661</v>
      </c>
      <c r="AI32" s="105">
        <f t="shared" si="14"/>
        <v>0.58977852799414288</v>
      </c>
      <c r="AJ32" s="105">
        <f t="shared" si="15"/>
        <v>0.15450013068528043</v>
      </c>
      <c r="AK32" s="107">
        <f t="shared" si="16"/>
        <v>1</v>
      </c>
      <c r="AM32" s="22">
        <f t="shared" si="24"/>
        <v>167.19061295546445</v>
      </c>
      <c r="AN32" s="22">
        <f t="shared" si="17"/>
        <v>385.59720160273537</v>
      </c>
      <c r="AO32" s="22">
        <f t="shared" si="18"/>
        <v>101.01218544207951</v>
      </c>
      <c r="AP32" s="22">
        <f t="shared" si="19"/>
        <v>653.80000000027928</v>
      </c>
      <c r="AQ32" s="22">
        <f t="shared" si="20"/>
        <v>0</v>
      </c>
      <c r="AR32" s="22"/>
      <c r="AS32" s="22">
        <f t="shared" si="21"/>
        <v>68067.19061295547</v>
      </c>
      <c r="AT32" s="22">
        <f t="shared" si="22"/>
        <v>156985.59720160274</v>
      </c>
      <c r="AU32" s="22">
        <f t="shared" si="23"/>
        <v>41124.412185442074</v>
      </c>
      <c r="AV32" s="22"/>
      <c r="AW32" s="22"/>
    </row>
    <row r="33" spans="1:49" x14ac:dyDescent="0.35">
      <c r="A33" s="37">
        <v>18</v>
      </c>
      <c r="B33" s="36" t="s">
        <v>35</v>
      </c>
      <c r="C33" s="78">
        <v>40092123.939999998</v>
      </c>
      <c r="D33" s="81">
        <v>0</v>
      </c>
      <c r="E33" s="32">
        <v>353</v>
      </c>
      <c r="F33" s="25">
        <f t="shared" si="1"/>
        <v>3424100</v>
      </c>
      <c r="G33" s="84">
        <v>100</v>
      </c>
      <c r="H33" s="32">
        <v>1</v>
      </c>
      <c r="I33" s="29">
        <f t="shared" si="2"/>
        <v>26100</v>
      </c>
      <c r="J33" s="87">
        <v>500</v>
      </c>
      <c r="K33" s="35">
        <v>2</v>
      </c>
      <c r="L33" s="25">
        <f t="shared" si="3"/>
        <v>7458.7999999999993</v>
      </c>
      <c r="M33" s="24">
        <f t="shared" si="4"/>
        <v>3457658.8</v>
      </c>
      <c r="N33" s="81">
        <v>0</v>
      </c>
      <c r="O33" s="32"/>
      <c r="P33" s="25">
        <f t="shared" si="5"/>
        <v>0</v>
      </c>
      <c r="Q33" s="96">
        <v>70</v>
      </c>
      <c r="R33" s="32"/>
      <c r="S33" s="25">
        <f t="shared" si="6"/>
        <v>0</v>
      </c>
      <c r="T33" s="96">
        <v>0</v>
      </c>
      <c r="U33" s="32">
        <v>14</v>
      </c>
      <c r="V33" s="25">
        <f t="shared" si="7"/>
        <v>16531620</v>
      </c>
      <c r="W33" s="96">
        <v>30</v>
      </c>
      <c r="X33" s="34">
        <v>21</v>
      </c>
      <c r="Y33" s="25">
        <f t="shared" si="8"/>
        <v>5250000</v>
      </c>
      <c r="Z33" s="91">
        <v>0</v>
      </c>
      <c r="AA33" s="32">
        <v>81</v>
      </c>
      <c r="AB33" s="25">
        <f t="shared" si="9"/>
        <v>4829220</v>
      </c>
      <c r="AC33" s="24">
        <f t="shared" si="10"/>
        <v>26610840</v>
      </c>
      <c r="AD33" s="23">
        <f t="shared" si="0"/>
        <v>30068498.800000001</v>
      </c>
      <c r="AE33" s="1">
        <f t="shared" si="11"/>
        <v>30069092.954999998</v>
      </c>
      <c r="AF33" s="22">
        <f t="shared" si="12"/>
        <v>594.1549999974668</v>
      </c>
      <c r="AH33" s="105">
        <f t="shared" si="13"/>
        <v>0.99029435755777873</v>
      </c>
      <c r="AI33" s="105">
        <f t="shared" si="14"/>
        <v>7.5484602471475792E-3</v>
      </c>
      <c r="AJ33" s="105">
        <f t="shared" si="15"/>
        <v>2.1571821950737303E-3</v>
      </c>
      <c r="AK33" s="107">
        <f t="shared" si="16"/>
        <v>1</v>
      </c>
      <c r="AM33" s="22">
        <f t="shared" si="24"/>
        <v>588.38834401223346</v>
      </c>
      <c r="AN33" s="22">
        <f t="shared" si="17"/>
        <v>4.484955398124848</v>
      </c>
      <c r="AO33" s="22">
        <f t="shared" si="18"/>
        <v>1.2817005871085676</v>
      </c>
      <c r="AP33" s="22">
        <f t="shared" si="19"/>
        <v>594.15499999746692</v>
      </c>
      <c r="AQ33" s="22">
        <f t="shared" si="20"/>
        <v>0</v>
      </c>
      <c r="AR33" s="22"/>
      <c r="AS33" s="22">
        <f t="shared" si="21"/>
        <v>3424688.3883440122</v>
      </c>
      <c r="AT33" s="22">
        <f t="shared" si="22"/>
        <v>26104.484955398126</v>
      </c>
      <c r="AU33" s="22">
        <f t="shared" si="23"/>
        <v>7460.0817005871077</v>
      </c>
      <c r="AV33" s="22"/>
      <c r="AW33" s="22"/>
    </row>
    <row r="34" spans="1:49" x14ac:dyDescent="0.35">
      <c r="A34" s="37">
        <v>19</v>
      </c>
      <c r="B34" s="36" t="s">
        <v>34</v>
      </c>
      <c r="C34" s="77">
        <v>2342060.4300000002</v>
      </c>
      <c r="D34" s="82">
        <v>0</v>
      </c>
      <c r="E34" s="32">
        <v>3</v>
      </c>
      <c r="F34" s="25">
        <f t="shared" si="1"/>
        <v>29100</v>
      </c>
      <c r="G34" s="34">
        <v>0</v>
      </c>
      <c r="H34" s="32">
        <v>1</v>
      </c>
      <c r="I34" s="29">
        <f t="shared" si="2"/>
        <v>26100</v>
      </c>
      <c r="J34" s="88">
        <v>0</v>
      </c>
      <c r="K34" s="35">
        <v>6</v>
      </c>
      <c r="L34" s="25">
        <f t="shared" si="3"/>
        <v>22376.399999999998</v>
      </c>
      <c r="M34" s="24">
        <f t="shared" si="4"/>
        <v>77576.399999999994</v>
      </c>
      <c r="N34" s="82">
        <v>0</v>
      </c>
      <c r="O34" s="32"/>
      <c r="P34" s="25">
        <f t="shared" si="5"/>
        <v>0</v>
      </c>
      <c r="Q34" s="97">
        <v>0</v>
      </c>
      <c r="R34" s="32">
        <v>1</v>
      </c>
      <c r="S34" s="25">
        <f t="shared" si="6"/>
        <v>1130700</v>
      </c>
      <c r="T34" s="97">
        <v>0</v>
      </c>
      <c r="U34" s="32"/>
      <c r="V34" s="25">
        <f t="shared" si="7"/>
        <v>0</v>
      </c>
      <c r="W34" s="97">
        <v>0</v>
      </c>
      <c r="X34" s="34">
        <v>1</v>
      </c>
      <c r="Y34" s="25">
        <f t="shared" si="8"/>
        <v>250000</v>
      </c>
      <c r="Z34" s="92">
        <v>0</v>
      </c>
      <c r="AA34" s="101">
        <v>5</v>
      </c>
      <c r="AB34" s="25">
        <f t="shared" si="9"/>
        <v>298100</v>
      </c>
      <c r="AC34" s="24">
        <f t="shared" si="10"/>
        <v>1678800</v>
      </c>
      <c r="AD34" s="23">
        <f t="shared" si="0"/>
        <v>1756376.4</v>
      </c>
      <c r="AE34" s="1">
        <f t="shared" si="11"/>
        <v>1756545.3225000002</v>
      </c>
      <c r="AF34" s="22">
        <f t="shared" si="12"/>
        <v>168.92250000033528</v>
      </c>
      <c r="AH34" s="105">
        <f t="shared" si="13"/>
        <v>0.375114081086516</v>
      </c>
      <c r="AI34" s="105">
        <f t="shared" si="14"/>
        <v>0.33644252633532878</v>
      </c>
      <c r="AJ34" s="105">
        <f t="shared" si="15"/>
        <v>0.28844339257815521</v>
      </c>
      <c r="AK34" s="107">
        <f t="shared" si="16"/>
        <v>1</v>
      </c>
      <c r="AM34" s="22">
        <f t="shared" si="24"/>
        <v>63.365208362462766</v>
      </c>
      <c r="AN34" s="22">
        <f t="shared" si="17"/>
        <v>56.832712654992378</v>
      </c>
      <c r="AO34" s="22">
        <f t="shared" si="18"/>
        <v>48.724578982880132</v>
      </c>
      <c r="AP34" s="22">
        <f t="shared" si="19"/>
        <v>168.92250000033528</v>
      </c>
      <c r="AQ34" s="22">
        <f t="shared" si="20"/>
        <v>0</v>
      </c>
      <c r="AR34" s="22"/>
      <c r="AS34" s="22">
        <f t="shared" si="21"/>
        <v>29163.365208362462</v>
      </c>
      <c r="AT34" s="22">
        <f t="shared" si="22"/>
        <v>26156.832712654992</v>
      </c>
      <c r="AU34" s="22">
        <f t="shared" si="23"/>
        <v>22425.124578982879</v>
      </c>
      <c r="AV34" s="22"/>
      <c r="AW34" s="22"/>
    </row>
    <row r="35" spans="1:49" x14ac:dyDescent="0.35">
      <c r="A35" s="37">
        <v>20</v>
      </c>
      <c r="B35" s="36" t="s">
        <v>33</v>
      </c>
      <c r="C35" s="78">
        <v>3321120.39</v>
      </c>
      <c r="D35" s="81">
        <v>0</v>
      </c>
      <c r="E35" s="32">
        <v>5</v>
      </c>
      <c r="F35" s="25">
        <f t="shared" si="1"/>
        <v>48500</v>
      </c>
      <c r="G35" s="84">
        <v>0</v>
      </c>
      <c r="H35" s="32"/>
      <c r="I35" s="29">
        <f t="shared" si="2"/>
        <v>0</v>
      </c>
      <c r="J35" s="87">
        <v>0</v>
      </c>
      <c r="K35" s="35">
        <v>9</v>
      </c>
      <c r="L35" s="25">
        <f t="shared" si="3"/>
        <v>33564.6</v>
      </c>
      <c r="M35" s="24">
        <f t="shared" si="4"/>
        <v>82064.600000000006</v>
      </c>
      <c r="N35" s="81">
        <v>0</v>
      </c>
      <c r="O35" s="32">
        <v>2</v>
      </c>
      <c r="P35" s="25">
        <f t="shared" si="5"/>
        <v>1621800</v>
      </c>
      <c r="Q35" s="96">
        <v>0</v>
      </c>
      <c r="R35" s="32"/>
      <c r="S35" s="25">
        <f t="shared" si="6"/>
        <v>0</v>
      </c>
      <c r="T35" s="96">
        <v>0</v>
      </c>
      <c r="U35" s="32"/>
      <c r="V35" s="25">
        <f t="shared" si="7"/>
        <v>0</v>
      </c>
      <c r="W35" s="96">
        <v>0</v>
      </c>
      <c r="X35" s="34">
        <v>1</v>
      </c>
      <c r="Y35" s="25">
        <f t="shared" si="8"/>
        <v>250000</v>
      </c>
      <c r="Z35" s="91">
        <v>0</v>
      </c>
      <c r="AA35" s="32">
        <v>9</v>
      </c>
      <c r="AB35" s="25">
        <f t="shared" si="9"/>
        <v>536580</v>
      </c>
      <c r="AC35" s="24">
        <f t="shared" si="10"/>
        <v>2408380</v>
      </c>
      <c r="AD35" s="23">
        <f t="shared" si="0"/>
        <v>2490444.6</v>
      </c>
      <c r="AE35" s="1">
        <f t="shared" si="11"/>
        <v>2490840.2925</v>
      </c>
      <c r="AF35" s="22">
        <f t="shared" si="12"/>
        <v>395.69249999988824</v>
      </c>
      <c r="AH35" s="105">
        <f t="shared" si="13"/>
        <v>0.59099782366574616</v>
      </c>
      <c r="AI35" s="105">
        <f t="shared" si="14"/>
        <v>0</v>
      </c>
      <c r="AJ35" s="105">
        <f t="shared" si="15"/>
        <v>0.40900217633425368</v>
      </c>
      <c r="AK35" s="107">
        <f t="shared" si="16"/>
        <v>0.99999999999999978</v>
      </c>
      <c r="AM35" s="22">
        <f t="shared" si="24"/>
        <v>233.85340634079222</v>
      </c>
      <c r="AN35" s="22">
        <f t="shared" si="17"/>
        <v>0</v>
      </c>
      <c r="AO35" s="22">
        <f t="shared" si="18"/>
        <v>161.83909365909597</v>
      </c>
      <c r="AP35" s="22">
        <f t="shared" si="19"/>
        <v>395.69249999988818</v>
      </c>
      <c r="AQ35" s="22">
        <f t="shared" si="20"/>
        <v>0</v>
      </c>
      <c r="AR35" s="22"/>
      <c r="AS35" s="22">
        <f t="shared" si="21"/>
        <v>48733.853406340793</v>
      </c>
      <c r="AT35" s="22">
        <f t="shared" si="22"/>
        <v>0</v>
      </c>
      <c r="AU35" s="22">
        <f t="shared" si="23"/>
        <v>33726.439093659093</v>
      </c>
      <c r="AV35" s="22"/>
      <c r="AW35" s="22"/>
    </row>
    <row r="36" spans="1:49" x14ac:dyDescent="0.35">
      <c r="A36" s="37">
        <v>21</v>
      </c>
      <c r="B36" s="36" t="s">
        <v>32</v>
      </c>
      <c r="C36" s="77">
        <v>2584842.31</v>
      </c>
      <c r="D36" s="80">
        <v>0</v>
      </c>
      <c r="E36" s="32">
        <v>2</v>
      </c>
      <c r="F36" s="25">
        <f t="shared" si="1"/>
        <v>19400</v>
      </c>
      <c r="G36" s="83">
        <v>20</v>
      </c>
      <c r="H36" s="32"/>
      <c r="I36" s="29">
        <f t="shared" si="2"/>
        <v>0</v>
      </c>
      <c r="J36" s="86">
        <v>55</v>
      </c>
      <c r="K36" s="35">
        <v>3</v>
      </c>
      <c r="L36" s="25">
        <f t="shared" si="3"/>
        <v>11188.199999999999</v>
      </c>
      <c r="M36" s="24">
        <f t="shared" si="4"/>
        <v>30588.199999999997</v>
      </c>
      <c r="N36" s="80">
        <v>1</v>
      </c>
      <c r="O36" s="32"/>
      <c r="P36" s="25">
        <f t="shared" si="5"/>
        <v>0</v>
      </c>
      <c r="Q36" s="95">
        <v>1</v>
      </c>
      <c r="R36" s="32"/>
      <c r="S36" s="25">
        <f t="shared" si="6"/>
        <v>0</v>
      </c>
      <c r="T36" s="95">
        <v>1</v>
      </c>
      <c r="U36" s="32">
        <v>1</v>
      </c>
      <c r="V36" s="25">
        <f t="shared" si="7"/>
        <v>1180830</v>
      </c>
      <c r="W36" s="95">
        <v>0</v>
      </c>
      <c r="X36" s="34">
        <v>1</v>
      </c>
      <c r="Y36" s="25">
        <f t="shared" si="8"/>
        <v>250000</v>
      </c>
      <c r="Z36" s="90">
        <v>10</v>
      </c>
      <c r="AA36" s="32">
        <v>8</v>
      </c>
      <c r="AB36" s="25">
        <f t="shared" si="9"/>
        <v>476960</v>
      </c>
      <c r="AC36" s="24">
        <f t="shared" si="10"/>
        <v>1907790</v>
      </c>
      <c r="AD36" s="23">
        <f t="shared" si="0"/>
        <v>1938378.2</v>
      </c>
      <c r="AE36" s="1">
        <f t="shared" si="11"/>
        <v>1938631.7324999999</v>
      </c>
      <c r="AF36" s="22">
        <f t="shared" si="12"/>
        <v>253.53249999997206</v>
      </c>
      <c r="AH36" s="105">
        <f t="shared" si="13"/>
        <v>0.6342315010363474</v>
      </c>
      <c r="AI36" s="105">
        <f t="shared" si="14"/>
        <v>0</v>
      </c>
      <c r="AJ36" s="105">
        <f t="shared" si="15"/>
        <v>0.36576849896365266</v>
      </c>
      <c r="AK36" s="107">
        <f t="shared" si="16"/>
        <v>1</v>
      </c>
      <c r="AM36" s="22">
        <f t="shared" si="24"/>
        <v>160.79829803648002</v>
      </c>
      <c r="AN36" s="22">
        <f t="shared" si="17"/>
        <v>0</v>
      </c>
      <c r="AO36" s="22">
        <f t="shared" si="18"/>
        <v>92.73420196349204</v>
      </c>
      <c r="AP36" s="22">
        <f t="shared" si="19"/>
        <v>253.53249999997206</v>
      </c>
      <c r="AQ36" s="22">
        <f t="shared" si="20"/>
        <v>0</v>
      </c>
      <c r="AR36" s="22"/>
      <c r="AS36" s="22">
        <f t="shared" si="21"/>
        <v>19560.79829803648</v>
      </c>
      <c r="AT36" s="22">
        <f t="shared" si="22"/>
        <v>0</v>
      </c>
      <c r="AU36" s="22">
        <f t="shared" si="23"/>
        <v>11280.934201963491</v>
      </c>
      <c r="AV36" s="22"/>
      <c r="AW36" s="22"/>
    </row>
    <row r="37" spans="1:49" x14ac:dyDescent="0.35">
      <c r="A37" s="37">
        <v>22</v>
      </c>
      <c r="B37" s="36" t="s">
        <v>31</v>
      </c>
      <c r="C37" s="78">
        <v>3185938.78</v>
      </c>
      <c r="D37" s="81">
        <v>174</v>
      </c>
      <c r="E37" s="32">
        <v>1</v>
      </c>
      <c r="F37" s="25">
        <f t="shared" si="1"/>
        <v>9700</v>
      </c>
      <c r="G37" s="84">
        <v>37</v>
      </c>
      <c r="H37" s="32">
        <v>46</v>
      </c>
      <c r="I37" s="29">
        <f t="shared" si="2"/>
        <v>1200600</v>
      </c>
      <c r="J37" s="87">
        <v>0</v>
      </c>
      <c r="K37" s="35"/>
      <c r="L37" s="25">
        <f t="shared" si="3"/>
        <v>0</v>
      </c>
      <c r="M37" s="24">
        <f t="shared" si="4"/>
        <v>1210300</v>
      </c>
      <c r="N37" s="81">
        <v>0</v>
      </c>
      <c r="O37" s="32"/>
      <c r="P37" s="25">
        <f t="shared" si="5"/>
        <v>0</v>
      </c>
      <c r="Q37" s="96">
        <v>0</v>
      </c>
      <c r="R37" s="32"/>
      <c r="S37" s="25">
        <f t="shared" si="6"/>
        <v>0</v>
      </c>
      <c r="T37" s="96">
        <v>2</v>
      </c>
      <c r="U37" s="32"/>
      <c r="V37" s="25">
        <f t="shared" si="7"/>
        <v>0</v>
      </c>
      <c r="W37" s="96">
        <v>4</v>
      </c>
      <c r="X37" s="34">
        <v>4</v>
      </c>
      <c r="Y37" s="25">
        <f t="shared" si="8"/>
        <v>1000000</v>
      </c>
      <c r="Z37" s="91">
        <v>0</v>
      </c>
      <c r="AA37" s="32">
        <v>3</v>
      </c>
      <c r="AB37" s="25">
        <f t="shared" si="9"/>
        <v>178860</v>
      </c>
      <c r="AC37" s="24">
        <f t="shared" si="10"/>
        <v>1178860</v>
      </c>
      <c r="AD37" s="23">
        <f t="shared" si="0"/>
        <v>2389160</v>
      </c>
      <c r="AE37" s="1">
        <f t="shared" si="11"/>
        <v>2389454.085</v>
      </c>
      <c r="AF37" s="22">
        <f t="shared" si="12"/>
        <v>294.08499999996275</v>
      </c>
      <c r="AH37" s="105">
        <f t="shared" si="13"/>
        <v>8.0145418491283146E-3</v>
      </c>
      <c r="AI37" s="105">
        <f t="shared" si="14"/>
        <v>0.99198545815087169</v>
      </c>
      <c r="AJ37" s="105">
        <f t="shared" si="15"/>
        <v>0</v>
      </c>
      <c r="AK37" s="107">
        <f t="shared" si="16"/>
        <v>1</v>
      </c>
      <c r="AM37" s="22">
        <f t="shared" si="24"/>
        <v>2.3569565397006018</v>
      </c>
      <c r="AN37" s="22">
        <f t="shared" si="17"/>
        <v>291.72804346026214</v>
      </c>
      <c r="AO37" s="22">
        <f t="shared" si="18"/>
        <v>0</v>
      </c>
      <c r="AP37" s="22">
        <f t="shared" si="19"/>
        <v>294.08499999996275</v>
      </c>
      <c r="AQ37" s="22">
        <f t="shared" si="20"/>
        <v>0</v>
      </c>
      <c r="AR37" s="22"/>
      <c r="AS37" s="22">
        <f t="shared" si="21"/>
        <v>9702.3569565397011</v>
      </c>
      <c r="AT37" s="22">
        <f t="shared" si="22"/>
        <v>1200891.7280434603</v>
      </c>
      <c r="AU37" s="22">
        <f t="shared" si="23"/>
        <v>0</v>
      </c>
      <c r="AV37" s="22"/>
      <c r="AW37" s="22"/>
    </row>
    <row r="38" spans="1:49" x14ac:dyDescent="0.35">
      <c r="A38" s="37">
        <v>23</v>
      </c>
      <c r="B38" s="36" t="s">
        <v>30</v>
      </c>
      <c r="C38" s="77">
        <v>2218503.2999999998</v>
      </c>
      <c r="D38" s="82">
        <v>0</v>
      </c>
      <c r="E38" s="32">
        <v>16</v>
      </c>
      <c r="F38" s="25">
        <f t="shared" si="1"/>
        <v>155200</v>
      </c>
      <c r="G38" s="34">
        <v>0</v>
      </c>
      <c r="H38" s="32">
        <v>13</v>
      </c>
      <c r="I38" s="29">
        <f t="shared" si="2"/>
        <v>339300</v>
      </c>
      <c r="J38" s="88">
        <v>0</v>
      </c>
      <c r="K38" s="35">
        <v>13</v>
      </c>
      <c r="L38" s="25">
        <f t="shared" si="3"/>
        <v>48482.2</v>
      </c>
      <c r="M38" s="24">
        <f t="shared" si="4"/>
        <v>542982.19999999995</v>
      </c>
      <c r="N38" s="82">
        <v>0</v>
      </c>
      <c r="O38" s="32">
        <v>1</v>
      </c>
      <c r="P38" s="25">
        <f t="shared" si="5"/>
        <v>810900</v>
      </c>
      <c r="Q38" s="97">
        <v>0</v>
      </c>
      <c r="R38" s="32"/>
      <c r="S38" s="25">
        <f t="shared" si="6"/>
        <v>0</v>
      </c>
      <c r="T38" s="97">
        <v>0</v>
      </c>
      <c r="U38" s="32"/>
      <c r="V38" s="25">
        <f t="shared" si="7"/>
        <v>0</v>
      </c>
      <c r="W38" s="97">
        <v>0</v>
      </c>
      <c r="X38" s="34">
        <v>1</v>
      </c>
      <c r="Y38" s="25">
        <f t="shared" si="8"/>
        <v>250000</v>
      </c>
      <c r="Z38" s="92">
        <v>0</v>
      </c>
      <c r="AA38" s="32">
        <v>1</v>
      </c>
      <c r="AB38" s="25">
        <f t="shared" si="9"/>
        <v>59620</v>
      </c>
      <c r="AC38" s="24">
        <f t="shared" si="10"/>
        <v>1120520</v>
      </c>
      <c r="AD38" s="23">
        <f t="shared" si="0"/>
        <v>1663502.2</v>
      </c>
      <c r="AE38" s="1">
        <f t="shared" si="11"/>
        <v>1663877.4749999999</v>
      </c>
      <c r="AF38" s="22">
        <f t="shared" si="12"/>
        <v>375.27499999990687</v>
      </c>
      <c r="AH38" s="105">
        <f t="shared" si="13"/>
        <v>0.28582889089181929</v>
      </c>
      <c r="AI38" s="105">
        <f t="shared" si="14"/>
        <v>0.62488236262625185</v>
      </c>
      <c r="AJ38" s="105">
        <f t="shared" si="15"/>
        <v>8.9288746481928874E-2</v>
      </c>
      <c r="AK38" s="107">
        <f t="shared" si="16"/>
        <v>1</v>
      </c>
      <c r="AM38" s="22">
        <f t="shared" si="24"/>
        <v>107.26443702940087</v>
      </c>
      <c r="AN38" s="22">
        <f t="shared" si="17"/>
        <v>234.50272863450846</v>
      </c>
      <c r="AO38" s="22">
        <f t="shared" si="18"/>
        <v>33.507834335997543</v>
      </c>
      <c r="AP38" s="22">
        <f t="shared" si="19"/>
        <v>375.27499999990687</v>
      </c>
      <c r="AQ38" s="22">
        <f t="shared" si="20"/>
        <v>0</v>
      </c>
      <c r="AR38" s="22"/>
      <c r="AS38" s="22">
        <f t="shared" si="21"/>
        <v>155307.2644370294</v>
      </c>
      <c r="AT38" s="22">
        <f t="shared" si="22"/>
        <v>339534.50272863451</v>
      </c>
      <c r="AU38" s="22">
        <f t="shared" si="23"/>
        <v>48515.707834335997</v>
      </c>
      <c r="AV38" s="22"/>
      <c r="AW38" s="22"/>
    </row>
    <row r="39" spans="1:49" x14ac:dyDescent="0.35">
      <c r="A39" s="37">
        <v>24</v>
      </c>
      <c r="B39" s="36" t="s">
        <v>29</v>
      </c>
      <c r="C39" s="78">
        <v>4061306.08</v>
      </c>
      <c r="D39" s="81">
        <v>0</v>
      </c>
      <c r="E39" s="32">
        <v>24</v>
      </c>
      <c r="F39" s="25">
        <f t="shared" si="1"/>
        <v>232800</v>
      </c>
      <c r="G39" s="84">
        <v>0</v>
      </c>
      <c r="H39" s="32">
        <v>46</v>
      </c>
      <c r="I39" s="29">
        <f t="shared" si="2"/>
        <v>1200600</v>
      </c>
      <c r="J39" s="87">
        <v>0</v>
      </c>
      <c r="K39" s="35">
        <v>30</v>
      </c>
      <c r="L39" s="25">
        <f t="shared" si="3"/>
        <v>111881.99999999999</v>
      </c>
      <c r="M39" s="24">
        <f t="shared" si="4"/>
        <v>1545282</v>
      </c>
      <c r="N39" s="81">
        <v>0</v>
      </c>
      <c r="O39" s="32"/>
      <c r="P39" s="25">
        <f t="shared" si="5"/>
        <v>0</v>
      </c>
      <c r="Q39" s="96">
        <v>0</v>
      </c>
      <c r="R39" s="32"/>
      <c r="S39" s="25">
        <f t="shared" si="6"/>
        <v>0</v>
      </c>
      <c r="T39" s="96">
        <v>0</v>
      </c>
      <c r="U39" s="32"/>
      <c r="V39" s="25">
        <f t="shared" si="7"/>
        <v>0</v>
      </c>
      <c r="W39" s="96">
        <v>0</v>
      </c>
      <c r="X39" s="34">
        <v>6</v>
      </c>
      <c r="Y39" s="25">
        <f t="shared" si="8"/>
        <v>1500000</v>
      </c>
      <c r="Z39" s="91">
        <v>0</v>
      </c>
      <c r="AA39" s="32"/>
      <c r="AB39" s="25">
        <f t="shared" si="9"/>
        <v>0</v>
      </c>
      <c r="AC39" s="24">
        <f t="shared" si="10"/>
        <v>1500000</v>
      </c>
      <c r="AD39" s="23">
        <f t="shared" si="0"/>
        <v>3045282</v>
      </c>
      <c r="AE39" s="1">
        <f t="shared" si="11"/>
        <v>3045979.56</v>
      </c>
      <c r="AF39" s="22">
        <f t="shared" si="12"/>
        <v>697.56000000005588</v>
      </c>
      <c r="AH39" s="105">
        <f t="shared" si="13"/>
        <v>0.15065211398307882</v>
      </c>
      <c r="AI39" s="105">
        <f t="shared" si="14"/>
        <v>0.77694556721685748</v>
      </c>
      <c r="AJ39" s="105">
        <f t="shared" si="15"/>
        <v>7.2402318800063661E-2</v>
      </c>
      <c r="AK39" s="107">
        <f t="shared" si="16"/>
        <v>0.99999999999999989</v>
      </c>
      <c r="AM39" s="22">
        <f t="shared" si="24"/>
        <v>105.08888863004488</v>
      </c>
      <c r="AN39" s="22">
        <f t="shared" si="17"/>
        <v>541.96614986783447</v>
      </c>
      <c r="AO39" s="22">
        <f t="shared" si="18"/>
        <v>50.504961502176457</v>
      </c>
      <c r="AP39" s="22">
        <f t="shared" si="19"/>
        <v>697.56000000005577</v>
      </c>
      <c r="AQ39" s="22">
        <f t="shared" si="20"/>
        <v>0</v>
      </c>
      <c r="AR39" s="22"/>
      <c r="AS39" s="22">
        <f t="shared" si="21"/>
        <v>232905.08888863004</v>
      </c>
      <c r="AT39" s="22">
        <f t="shared" si="22"/>
        <v>1201141.9661498677</v>
      </c>
      <c r="AU39" s="22">
        <f t="shared" si="23"/>
        <v>111932.50496150216</v>
      </c>
      <c r="AV39" s="22"/>
      <c r="AW39" s="22"/>
    </row>
    <row r="40" spans="1:49" x14ac:dyDescent="0.35">
      <c r="A40" s="37">
        <v>25</v>
      </c>
      <c r="B40" s="36" t="s">
        <v>28</v>
      </c>
      <c r="C40" s="77">
        <v>2938741.75</v>
      </c>
      <c r="D40" s="82">
        <v>5</v>
      </c>
      <c r="E40" s="32">
        <v>39</v>
      </c>
      <c r="F40" s="25">
        <f t="shared" si="1"/>
        <v>378300</v>
      </c>
      <c r="G40" s="34">
        <v>5</v>
      </c>
      <c r="H40" s="32">
        <v>30</v>
      </c>
      <c r="I40" s="29">
        <f t="shared" si="2"/>
        <v>783000</v>
      </c>
      <c r="J40" s="88">
        <v>40</v>
      </c>
      <c r="K40" s="35">
        <v>30</v>
      </c>
      <c r="L40" s="25">
        <f t="shared" si="3"/>
        <v>111881.99999999999</v>
      </c>
      <c r="M40" s="24">
        <f t="shared" si="4"/>
        <v>1273182</v>
      </c>
      <c r="N40" s="82">
        <v>3</v>
      </c>
      <c r="O40" s="32">
        <v>1</v>
      </c>
      <c r="P40" s="25">
        <f t="shared" si="5"/>
        <v>810900</v>
      </c>
      <c r="Q40" s="97">
        <v>2</v>
      </c>
      <c r="R40" s="32"/>
      <c r="S40" s="25">
        <f t="shared" si="6"/>
        <v>0</v>
      </c>
      <c r="T40" s="97">
        <v>3</v>
      </c>
      <c r="U40" s="32"/>
      <c r="V40" s="25">
        <f t="shared" si="7"/>
        <v>0</v>
      </c>
      <c r="W40" s="97">
        <v>5</v>
      </c>
      <c r="X40" s="34"/>
      <c r="Y40" s="25">
        <f t="shared" si="8"/>
        <v>0</v>
      </c>
      <c r="Z40" s="92">
        <v>10</v>
      </c>
      <c r="AA40" s="32">
        <v>2</v>
      </c>
      <c r="AB40" s="25">
        <f t="shared" si="9"/>
        <v>119240</v>
      </c>
      <c r="AC40" s="24">
        <f t="shared" si="10"/>
        <v>930140</v>
      </c>
      <c r="AD40" s="23">
        <f t="shared" si="0"/>
        <v>2203322</v>
      </c>
      <c r="AE40" s="1">
        <f t="shared" si="11"/>
        <v>2204056.3125</v>
      </c>
      <c r="AF40" s="22">
        <f t="shared" si="12"/>
        <v>734.3125</v>
      </c>
      <c r="AH40" s="105">
        <f t="shared" si="13"/>
        <v>0.29712955414072773</v>
      </c>
      <c r="AI40" s="105">
        <f t="shared" si="14"/>
        <v>0.61499455694472593</v>
      </c>
      <c r="AJ40" s="105">
        <f t="shared" si="15"/>
        <v>8.7875888914546382E-2</v>
      </c>
      <c r="AK40" s="107">
        <f t="shared" si="16"/>
        <v>1</v>
      </c>
      <c r="AM40" s="22">
        <f t="shared" si="24"/>
        <v>218.18594572496312</v>
      </c>
      <c r="AN40" s="22">
        <f t="shared" si="17"/>
        <v>451.59819059647407</v>
      </c>
      <c r="AO40" s="22">
        <f t="shared" si="18"/>
        <v>64.52836367856284</v>
      </c>
      <c r="AP40" s="22">
        <f t="shared" si="19"/>
        <v>734.31250000000011</v>
      </c>
      <c r="AQ40" s="22">
        <f t="shared" si="20"/>
        <v>0</v>
      </c>
      <c r="AR40" s="22"/>
      <c r="AS40" s="22">
        <f t="shared" si="21"/>
        <v>378518.18594572495</v>
      </c>
      <c r="AT40" s="22">
        <f t="shared" si="22"/>
        <v>783451.59819059644</v>
      </c>
      <c r="AU40" s="22">
        <f t="shared" si="23"/>
        <v>111946.52836367855</v>
      </c>
      <c r="AV40" s="22"/>
      <c r="AW40" s="22"/>
    </row>
    <row r="41" spans="1:49" x14ac:dyDescent="0.35">
      <c r="A41" s="37">
        <v>26</v>
      </c>
      <c r="B41" s="36" t="s">
        <v>27</v>
      </c>
      <c r="C41" s="78">
        <v>5413864.4699999997</v>
      </c>
      <c r="D41" s="81">
        <v>60</v>
      </c>
      <c r="E41" s="32"/>
      <c r="F41" s="25">
        <f t="shared" si="1"/>
        <v>0</v>
      </c>
      <c r="G41" s="84">
        <v>0</v>
      </c>
      <c r="H41" s="32">
        <v>1</v>
      </c>
      <c r="I41" s="29">
        <f t="shared" si="2"/>
        <v>26100</v>
      </c>
      <c r="J41" s="87">
        <v>0</v>
      </c>
      <c r="K41" s="35">
        <v>6</v>
      </c>
      <c r="L41" s="25">
        <f t="shared" si="3"/>
        <v>22376.399999999998</v>
      </c>
      <c r="M41" s="24">
        <f t="shared" si="4"/>
        <v>48476.399999999994</v>
      </c>
      <c r="N41" s="81">
        <v>0</v>
      </c>
      <c r="O41" s="32"/>
      <c r="P41" s="25">
        <f t="shared" si="5"/>
        <v>0</v>
      </c>
      <c r="Q41" s="96">
        <v>5</v>
      </c>
      <c r="R41" s="32">
        <v>3</v>
      </c>
      <c r="S41" s="25">
        <f t="shared" si="6"/>
        <v>3392100</v>
      </c>
      <c r="T41" s="96">
        <v>1</v>
      </c>
      <c r="U41" s="32"/>
      <c r="V41" s="25">
        <f t="shared" si="7"/>
        <v>0</v>
      </c>
      <c r="W41" s="96">
        <v>2</v>
      </c>
      <c r="X41" s="34">
        <v>2</v>
      </c>
      <c r="Y41" s="25">
        <f t="shared" si="8"/>
        <v>500000</v>
      </c>
      <c r="Z41" s="91">
        <v>70</v>
      </c>
      <c r="AA41" s="32">
        <v>2</v>
      </c>
      <c r="AB41" s="25">
        <f t="shared" si="9"/>
        <v>119240</v>
      </c>
      <c r="AC41" s="24">
        <f t="shared" si="10"/>
        <v>4011340</v>
      </c>
      <c r="AD41" s="23">
        <f t="shared" si="0"/>
        <v>4059816.4</v>
      </c>
      <c r="AE41" s="1">
        <f t="shared" si="11"/>
        <v>4060398.3525</v>
      </c>
      <c r="AF41" s="22">
        <f t="shared" si="12"/>
        <v>581.95250000013039</v>
      </c>
      <c r="AH41" s="105">
        <f t="shared" si="13"/>
        <v>0</v>
      </c>
      <c r="AI41" s="105">
        <f t="shared" si="14"/>
        <v>0.53840631730078969</v>
      </c>
      <c r="AJ41" s="105">
        <f t="shared" si="15"/>
        <v>0.46159368269921036</v>
      </c>
      <c r="AK41" s="107">
        <f t="shared" si="16"/>
        <v>1</v>
      </c>
      <c r="AM41" s="22">
        <f t="shared" si="24"/>
        <v>0</v>
      </c>
      <c r="AN41" s="22">
        <f t="shared" si="17"/>
        <v>313.32690236905802</v>
      </c>
      <c r="AO41" s="22">
        <f t="shared" si="18"/>
        <v>268.62559763107242</v>
      </c>
      <c r="AP41" s="22">
        <f t="shared" si="19"/>
        <v>581.95250000013039</v>
      </c>
      <c r="AQ41" s="22">
        <f t="shared" si="20"/>
        <v>0</v>
      </c>
      <c r="AR41" s="22"/>
      <c r="AS41" s="22">
        <f t="shared" si="21"/>
        <v>0</v>
      </c>
      <c r="AT41" s="22">
        <f t="shared" si="22"/>
        <v>26413.326902369059</v>
      </c>
      <c r="AU41" s="22">
        <f t="shared" si="23"/>
        <v>22645.025597631069</v>
      </c>
      <c r="AV41" s="22"/>
      <c r="AW41" s="22"/>
    </row>
    <row r="42" spans="1:49" x14ac:dyDescent="0.35">
      <c r="A42" s="37">
        <v>27</v>
      </c>
      <c r="B42" s="36" t="s">
        <v>26</v>
      </c>
      <c r="C42" s="77">
        <v>3537650.46</v>
      </c>
      <c r="D42" s="82">
        <v>0</v>
      </c>
      <c r="E42" s="32">
        <v>0</v>
      </c>
      <c r="F42" s="25">
        <f t="shared" si="1"/>
        <v>0</v>
      </c>
      <c r="G42" s="34">
        <v>0</v>
      </c>
      <c r="H42" s="32"/>
      <c r="I42" s="29">
        <f t="shared" si="2"/>
        <v>0</v>
      </c>
      <c r="J42" s="88">
        <v>0</v>
      </c>
      <c r="K42" s="35">
        <v>9</v>
      </c>
      <c r="L42" s="25">
        <f t="shared" si="3"/>
        <v>33564.6</v>
      </c>
      <c r="M42" s="24">
        <f t="shared" si="4"/>
        <v>33564.6</v>
      </c>
      <c r="N42" s="82">
        <v>0</v>
      </c>
      <c r="O42" s="32"/>
      <c r="P42" s="25">
        <f t="shared" si="5"/>
        <v>0</v>
      </c>
      <c r="Q42" s="97">
        <v>0</v>
      </c>
      <c r="R42" s="32">
        <v>2</v>
      </c>
      <c r="S42" s="25">
        <f t="shared" si="6"/>
        <v>2261400</v>
      </c>
      <c r="T42" s="97">
        <v>0</v>
      </c>
      <c r="U42" s="32"/>
      <c r="V42" s="25">
        <f t="shared" si="7"/>
        <v>0</v>
      </c>
      <c r="W42" s="97">
        <v>0</v>
      </c>
      <c r="X42" s="34"/>
      <c r="Y42" s="25">
        <f t="shared" si="8"/>
        <v>0</v>
      </c>
      <c r="Z42" s="92">
        <v>0</v>
      </c>
      <c r="AA42" s="101">
        <v>6</v>
      </c>
      <c r="AB42" s="25">
        <f t="shared" si="9"/>
        <v>357720</v>
      </c>
      <c r="AC42" s="24">
        <f t="shared" si="10"/>
        <v>2619120</v>
      </c>
      <c r="AD42" s="23">
        <f t="shared" si="0"/>
        <v>2652684.6</v>
      </c>
      <c r="AE42" s="1">
        <f t="shared" si="11"/>
        <v>2653237.8449999997</v>
      </c>
      <c r="AF42" s="22">
        <f t="shared" si="12"/>
        <v>553.2449999996461</v>
      </c>
      <c r="AH42" s="105">
        <f t="shared" si="13"/>
        <v>0</v>
      </c>
      <c r="AI42" s="105">
        <f t="shared" si="14"/>
        <v>0</v>
      </c>
      <c r="AJ42" s="105">
        <f t="shared" si="15"/>
        <v>1</v>
      </c>
      <c r="AK42" s="107">
        <f t="shared" si="16"/>
        <v>1</v>
      </c>
      <c r="AM42" s="22">
        <f t="shared" si="24"/>
        <v>0</v>
      </c>
      <c r="AN42" s="22">
        <f t="shared" si="17"/>
        <v>0</v>
      </c>
      <c r="AO42" s="22">
        <f t="shared" si="18"/>
        <v>553.2449999996461</v>
      </c>
      <c r="AP42" s="22">
        <f t="shared" si="19"/>
        <v>553.2449999996461</v>
      </c>
      <c r="AQ42" s="22">
        <f t="shared" si="20"/>
        <v>0</v>
      </c>
      <c r="AR42" s="22"/>
      <c r="AS42" s="22">
        <f t="shared" si="21"/>
        <v>0</v>
      </c>
      <c r="AT42" s="22">
        <f t="shared" si="22"/>
        <v>0</v>
      </c>
      <c r="AU42" s="22">
        <f t="shared" si="23"/>
        <v>34117.844999999645</v>
      </c>
      <c r="AV42" s="22"/>
      <c r="AW42" s="22"/>
    </row>
    <row r="43" spans="1:49" x14ac:dyDescent="0.35">
      <c r="A43" s="37">
        <v>28</v>
      </c>
      <c r="B43" s="36" t="s">
        <v>25</v>
      </c>
      <c r="C43" s="78">
        <v>2857092.72</v>
      </c>
      <c r="D43" s="81">
        <v>0</v>
      </c>
      <c r="E43" s="32">
        <v>24</v>
      </c>
      <c r="F43" s="25">
        <f t="shared" si="1"/>
        <v>232800</v>
      </c>
      <c r="G43" s="84">
        <v>0</v>
      </c>
      <c r="H43" s="32">
        <v>13</v>
      </c>
      <c r="I43" s="29">
        <f t="shared" si="2"/>
        <v>339300</v>
      </c>
      <c r="J43" s="87">
        <v>20</v>
      </c>
      <c r="K43" s="35">
        <v>6</v>
      </c>
      <c r="L43" s="25">
        <f t="shared" si="3"/>
        <v>22376.399999999998</v>
      </c>
      <c r="M43" s="24">
        <f t="shared" si="4"/>
        <v>594476.4</v>
      </c>
      <c r="N43" s="81">
        <v>0</v>
      </c>
      <c r="O43" s="32"/>
      <c r="P43" s="25">
        <f t="shared" si="5"/>
        <v>0</v>
      </c>
      <c r="Q43" s="96">
        <v>1</v>
      </c>
      <c r="R43" s="32">
        <v>1</v>
      </c>
      <c r="S43" s="25">
        <f t="shared" si="6"/>
        <v>1130700</v>
      </c>
      <c r="T43" s="96">
        <v>1</v>
      </c>
      <c r="U43" s="32"/>
      <c r="V43" s="25">
        <f t="shared" si="7"/>
        <v>0</v>
      </c>
      <c r="W43" s="96">
        <v>2</v>
      </c>
      <c r="X43" s="34"/>
      <c r="Y43" s="25">
        <f t="shared" si="8"/>
        <v>0</v>
      </c>
      <c r="Z43" s="91">
        <v>20</v>
      </c>
      <c r="AA43" s="101">
        <v>7</v>
      </c>
      <c r="AB43" s="25">
        <f t="shared" si="9"/>
        <v>417340</v>
      </c>
      <c r="AC43" s="24">
        <f t="shared" si="10"/>
        <v>1548040</v>
      </c>
      <c r="AD43" s="23">
        <f t="shared" si="0"/>
        <v>2142516.4</v>
      </c>
      <c r="AE43" s="1">
        <f t="shared" si="11"/>
        <v>2142819.54</v>
      </c>
      <c r="AF43" s="22">
        <f t="shared" si="12"/>
        <v>303.14000000013039</v>
      </c>
      <c r="AH43" s="105">
        <f t="shared" si="13"/>
        <v>0.39160511670438053</v>
      </c>
      <c r="AI43" s="105">
        <f t="shared" si="14"/>
        <v>0.57075436468125562</v>
      </c>
      <c r="AJ43" s="105">
        <f t="shared" si="15"/>
        <v>3.7640518614363828E-2</v>
      </c>
      <c r="AK43" s="107">
        <f t="shared" si="16"/>
        <v>1</v>
      </c>
      <c r="AM43" s="22">
        <f t="shared" si="24"/>
        <v>118.71117507781697</v>
      </c>
      <c r="AN43" s="22">
        <f t="shared" si="17"/>
        <v>173.01847810955024</v>
      </c>
      <c r="AO43" s="22">
        <f t="shared" si="18"/>
        <v>11.410346812763159</v>
      </c>
      <c r="AP43" s="22">
        <f t="shared" si="19"/>
        <v>303.14000000013039</v>
      </c>
      <c r="AQ43" s="22">
        <f t="shared" si="20"/>
        <v>0</v>
      </c>
      <c r="AR43" s="22"/>
      <c r="AS43" s="22">
        <f t="shared" si="21"/>
        <v>232918.71117507783</v>
      </c>
      <c r="AT43" s="22">
        <f t="shared" si="22"/>
        <v>339473.01847810956</v>
      </c>
      <c r="AU43" s="22">
        <f t="shared" si="23"/>
        <v>22387.810346812759</v>
      </c>
      <c r="AV43" s="22"/>
      <c r="AW43" s="22"/>
    </row>
    <row r="44" spans="1:49" x14ac:dyDescent="0.35">
      <c r="A44" s="37">
        <v>29</v>
      </c>
      <c r="B44" s="36" t="s">
        <v>24</v>
      </c>
      <c r="C44" s="77">
        <v>2015696.7</v>
      </c>
      <c r="D44" s="82">
        <v>29</v>
      </c>
      <c r="E44" s="32">
        <v>8</v>
      </c>
      <c r="F44" s="25">
        <f t="shared" si="1"/>
        <v>77600</v>
      </c>
      <c r="G44" s="34">
        <v>0</v>
      </c>
      <c r="H44" s="32">
        <v>20</v>
      </c>
      <c r="I44" s="29">
        <f t="shared" si="2"/>
        <v>522000</v>
      </c>
      <c r="J44" s="88">
        <v>121</v>
      </c>
      <c r="K44" s="35">
        <v>11</v>
      </c>
      <c r="L44" s="25">
        <f t="shared" si="3"/>
        <v>41023.399999999994</v>
      </c>
      <c r="M44" s="24">
        <f t="shared" si="4"/>
        <v>640623.4</v>
      </c>
      <c r="N44" s="82">
        <v>1</v>
      </c>
      <c r="O44" s="32">
        <v>1</v>
      </c>
      <c r="P44" s="25">
        <f t="shared" si="5"/>
        <v>810900</v>
      </c>
      <c r="Q44" s="97">
        <v>1</v>
      </c>
      <c r="R44" s="32"/>
      <c r="S44" s="25">
        <f t="shared" si="6"/>
        <v>0</v>
      </c>
      <c r="T44" s="97">
        <v>1</v>
      </c>
      <c r="U44" s="32"/>
      <c r="V44" s="25">
        <f t="shared" si="7"/>
        <v>0</v>
      </c>
      <c r="W44" s="97">
        <v>1</v>
      </c>
      <c r="X44" s="34"/>
      <c r="Y44" s="25">
        <f t="shared" si="8"/>
        <v>0</v>
      </c>
      <c r="Z44" s="92">
        <v>0</v>
      </c>
      <c r="AA44" s="32">
        <v>1</v>
      </c>
      <c r="AB44" s="25">
        <f t="shared" si="9"/>
        <v>59620</v>
      </c>
      <c r="AC44" s="24">
        <f t="shared" si="10"/>
        <v>870520</v>
      </c>
      <c r="AD44" s="23">
        <f t="shared" si="0"/>
        <v>1511143.4</v>
      </c>
      <c r="AE44" s="1">
        <f t="shared" si="11"/>
        <v>1511772.5249999999</v>
      </c>
      <c r="AF44" s="22">
        <f t="shared" si="12"/>
        <v>629.125</v>
      </c>
      <c r="AH44" s="105">
        <f t="shared" si="13"/>
        <v>0.12113200985165387</v>
      </c>
      <c r="AI44" s="105">
        <f t="shared" si="14"/>
        <v>0.81483130338354792</v>
      </c>
      <c r="AJ44" s="105">
        <f t="shared" si="15"/>
        <v>6.4036686764798151E-2</v>
      </c>
      <c r="AK44" s="107">
        <f t="shared" si="16"/>
        <v>0.99999999999999989</v>
      </c>
      <c r="AM44" s="22">
        <f t="shared" si="24"/>
        <v>76.207175697921741</v>
      </c>
      <c r="AN44" s="22">
        <f t="shared" si="17"/>
        <v>512.63074374117457</v>
      </c>
      <c r="AO44" s="22">
        <f t="shared" si="18"/>
        <v>40.28708056090364</v>
      </c>
      <c r="AP44" s="22">
        <f t="shared" si="19"/>
        <v>629.125</v>
      </c>
      <c r="AQ44" s="22">
        <f t="shared" si="20"/>
        <v>0</v>
      </c>
      <c r="AR44" s="22"/>
      <c r="AS44" s="22">
        <f t="shared" si="21"/>
        <v>77676.207175697928</v>
      </c>
      <c r="AT44" s="22">
        <f t="shared" si="22"/>
        <v>522512.63074374117</v>
      </c>
      <c r="AU44" s="22">
        <f t="shared" si="23"/>
        <v>41063.6870805609</v>
      </c>
      <c r="AV44" s="22"/>
      <c r="AW44" s="22"/>
    </row>
    <row r="45" spans="1:49" x14ac:dyDescent="0.35">
      <c r="A45" s="37">
        <v>30</v>
      </c>
      <c r="B45" s="36" t="s">
        <v>23</v>
      </c>
      <c r="C45" s="78">
        <v>2604566.52</v>
      </c>
      <c r="D45" s="81">
        <v>0</v>
      </c>
      <c r="E45" s="32">
        <v>33</v>
      </c>
      <c r="F45" s="25">
        <f t="shared" si="1"/>
        <v>320100</v>
      </c>
      <c r="G45" s="84">
        <v>0</v>
      </c>
      <c r="H45" s="32">
        <v>50</v>
      </c>
      <c r="I45" s="29">
        <f t="shared" si="2"/>
        <v>1305000</v>
      </c>
      <c r="J45" s="87">
        <v>0</v>
      </c>
      <c r="K45" s="35">
        <v>24</v>
      </c>
      <c r="L45" s="25">
        <f t="shared" si="3"/>
        <v>89505.599999999991</v>
      </c>
      <c r="M45" s="24">
        <f t="shared" si="4"/>
        <v>1714605.6</v>
      </c>
      <c r="N45" s="81">
        <v>0</v>
      </c>
      <c r="O45" s="32"/>
      <c r="P45" s="25">
        <f t="shared" si="5"/>
        <v>0</v>
      </c>
      <c r="Q45" s="96">
        <v>0</v>
      </c>
      <c r="R45" s="32"/>
      <c r="S45" s="25">
        <f t="shared" si="6"/>
        <v>0</v>
      </c>
      <c r="T45" s="96">
        <v>0</v>
      </c>
      <c r="U45" s="32"/>
      <c r="V45" s="25">
        <f t="shared" si="7"/>
        <v>0</v>
      </c>
      <c r="W45" s="96">
        <v>0</v>
      </c>
      <c r="X45" s="34"/>
      <c r="Y45" s="25">
        <f t="shared" si="8"/>
        <v>0</v>
      </c>
      <c r="Z45" s="91">
        <v>0</v>
      </c>
      <c r="AA45" s="32">
        <v>4</v>
      </c>
      <c r="AB45" s="25">
        <f t="shared" si="9"/>
        <v>238480</v>
      </c>
      <c r="AC45" s="24">
        <f t="shared" si="10"/>
        <v>238480</v>
      </c>
      <c r="AD45" s="23">
        <f t="shared" si="0"/>
        <v>1953085.6</v>
      </c>
      <c r="AE45" s="1">
        <f t="shared" si="11"/>
        <v>1953424.8900000001</v>
      </c>
      <c r="AF45" s="22">
        <f t="shared" si="12"/>
        <v>339.29000000003725</v>
      </c>
      <c r="AH45" s="105">
        <f t="shared" si="13"/>
        <v>0.18669016361546933</v>
      </c>
      <c r="AI45" s="105">
        <f t="shared" si="14"/>
        <v>0.76110797725144486</v>
      </c>
      <c r="AJ45" s="105">
        <f t="shared" si="15"/>
        <v>5.2201859133085761E-2</v>
      </c>
      <c r="AK45" s="107">
        <f t="shared" si="16"/>
        <v>0.99999999999999989</v>
      </c>
      <c r="AM45" s="22">
        <f t="shared" si="24"/>
        <v>63.342105613099548</v>
      </c>
      <c r="AN45" s="22">
        <f t="shared" si="17"/>
        <v>258.23632560167107</v>
      </c>
      <c r="AO45" s="22">
        <f t="shared" si="18"/>
        <v>17.711568785266614</v>
      </c>
      <c r="AP45" s="22">
        <f t="shared" si="19"/>
        <v>339.2900000000372</v>
      </c>
      <c r="AQ45" s="22">
        <f t="shared" si="20"/>
        <v>0</v>
      </c>
      <c r="AR45" s="22"/>
      <c r="AS45" s="22">
        <f t="shared" si="21"/>
        <v>320163.34210561309</v>
      </c>
      <c r="AT45" s="22">
        <f t="shared" si="22"/>
        <v>1305258.2363256016</v>
      </c>
      <c r="AU45" s="22">
        <f t="shared" si="23"/>
        <v>89523.311568785255</v>
      </c>
      <c r="AV45" s="22"/>
      <c r="AW45" s="22"/>
    </row>
    <row r="46" spans="1:49" x14ac:dyDescent="0.35">
      <c r="A46" s="37">
        <v>31</v>
      </c>
      <c r="B46" s="36" t="s">
        <v>22</v>
      </c>
      <c r="C46" s="77">
        <v>4230615.8499999996</v>
      </c>
      <c r="D46" s="82">
        <v>37</v>
      </c>
      <c r="E46" s="32">
        <v>4</v>
      </c>
      <c r="F46" s="25">
        <f t="shared" si="1"/>
        <v>38800</v>
      </c>
      <c r="G46" s="34">
        <v>0</v>
      </c>
      <c r="H46" s="32">
        <v>5</v>
      </c>
      <c r="I46" s="29">
        <f t="shared" si="2"/>
        <v>130500</v>
      </c>
      <c r="J46" s="88">
        <v>0</v>
      </c>
      <c r="K46" s="35">
        <v>4</v>
      </c>
      <c r="L46" s="25">
        <f t="shared" si="3"/>
        <v>14917.599999999999</v>
      </c>
      <c r="M46" s="24">
        <f t="shared" si="4"/>
        <v>184217.60000000001</v>
      </c>
      <c r="N46" s="82">
        <v>2</v>
      </c>
      <c r="O46" s="32"/>
      <c r="P46" s="25">
        <f t="shared" si="5"/>
        <v>0</v>
      </c>
      <c r="Q46" s="97">
        <v>0</v>
      </c>
      <c r="R46" s="32">
        <v>2</v>
      </c>
      <c r="S46" s="25">
        <f t="shared" si="6"/>
        <v>2261400</v>
      </c>
      <c r="T46" s="97">
        <v>0</v>
      </c>
      <c r="U46" s="32"/>
      <c r="V46" s="25">
        <f t="shared" si="7"/>
        <v>0</v>
      </c>
      <c r="W46" s="97">
        <v>1</v>
      </c>
      <c r="X46" s="34">
        <v>1</v>
      </c>
      <c r="Y46" s="25">
        <f t="shared" si="8"/>
        <v>250000</v>
      </c>
      <c r="Z46" s="92">
        <v>37</v>
      </c>
      <c r="AA46" s="32">
        <v>8</v>
      </c>
      <c r="AB46" s="25">
        <f t="shared" si="9"/>
        <v>476960</v>
      </c>
      <c r="AC46" s="24">
        <f t="shared" si="10"/>
        <v>2988360</v>
      </c>
      <c r="AD46" s="23">
        <f t="shared" si="0"/>
        <v>3172577.6</v>
      </c>
      <c r="AE46" s="1">
        <f t="shared" si="11"/>
        <v>3172961.8874999997</v>
      </c>
      <c r="AF46" s="22">
        <f t="shared" si="12"/>
        <v>384.28749999962747</v>
      </c>
      <c r="AH46" s="105">
        <f t="shared" si="13"/>
        <v>0.21062048360200111</v>
      </c>
      <c r="AI46" s="105">
        <f t="shared" si="14"/>
        <v>0.7084013688160089</v>
      </c>
      <c r="AJ46" s="105">
        <f t="shared" si="15"/>
        <v>8.0978147581989984E-2</v>
      </c>
      <c r="AK46" s="107">
        <f t="shared" si="16"/>
        <v>1</v>
      </c>
      <c r="AM46" s="22">
        <f t="shared" si="24"/>
        <v>80.938819092125541</v>
      </c>
      <c r="AN46" s="22">
        <f t="shared" si="17"/>
        <v>272.22979101861813</v>
      </c>
      <c r="AO46" s="22">
        <f t="shared" si="18"/>
        <v>31.11888988888381</v>
      </c>
      <c r="AP46" s="22">
        <f t="shared" si="19"/>
        <v>384.28749999962747</v>
      </c>
      <c r="AQ46" s="22">
        <f t="shared" si="20"/>
        <v>0</v>
      </c>
      <c r="AR46" s="22"/>
      <c r="AS46" s="22">
        <f t="shared" si="21"/>
        <v>38880.938819092124</v>
      </c>
      <c r="AT46" s="22">
        <f t="shared" si="22"/>
        <v>130772.22979101862</v>
      </c>
      <c r="AU46" s="22">
        <f t="shared" si="23"/>
        <v>14948.718889888882</v>
      </c>
      <c r="AV46" s="22"/>
      <c r="AW46" s="22"/>
    </row>
    <row r="47" spans="1:49" x14ac:dyDescent="0.35">
      <c r="A47" s="37">
        <v>32</v>
      </c>
      <c r="B47" s="36" t="s">
        <v>21</v>
      </c>
      <c r="C47" s="78">
        <v>3255958.69</v>
      </c>
      <c r="D47" s="81">
        <v>40</v>
      </c>
      <c r="E47" s="32">
        <v>33</v>
      </c>
      <c r="F47" s="25">
        <f t="shared" si="1"/>
        <v>320100</v>
      </c>
      <c r="G47" s="84">
        <v>50</v>
      </c>
      <c r="H47" s="32">
        <v>2</v>
      </c>
      <c r="I47" s="29">
        <f t="shared" si="2"/>
        <v>52200</v>
      </c>
      <c r="J47" s="87">
        <v>20</v>
      </c>
      <c r="K47" s="35">
        <v>5</v>
      </c>
      <c r="L47" s="25">
        <f t="shared" si="3"/>
        <v>18647</v>
      </c>
      <c r="M47" s="24">
        <f t="shared" si="4"/>
        <v>390947</v>
      </c>
      <c r="N47" s="81">
        <v>10</v>
      </c>
      <c r="O47" s="32">
        <v>2</v>
      </c>
      <c r="P47" s="25">
        <f t="shared" si="5"/>
        <v>1621800</v>
      </c>
      <c r="Q47" s="96">
        <v>5</v>
      </c>
      <c r="R47" s="32"/>
      <c r="S47" s="25">
        <f t="shared" si="6"/>
        <v>0</v>
      </c>
      <c r="T47" s="96">
        <v>5</v>
      </c>
      <c r="U47" s="32"/>
      <c r="V47" s="25">
        <f t="shared" si="7"/>
        <v>0</v>
      </c>
      <c r="W47" s="96">
        <v>0</v>
      </c>
      <c r="X47" s="34">
        <v>1</v>
      </c>
      <c r="Y47" s="25">
        <f t="shared" si="8"/>
        <v>250000</v>
      </c>
      <c r="Z47" s="91">
        <v>68</v>
      </c>
      <c r="AA47" s="32">
        <v>3</v>
      </c>
      <c r="AB47" s="25">
        <f t="shared" si="9"/>
        <v>178860</v>
      </c>
      <c r="AC47" s="24">
        <f t="shared" si="10"/>
        <v>2050660</v>
      </c>
      <c r="AD47" s="23">
        <f t="shared" si="0"/>
        <v>2441607</v>
      </c>
      <c r="AE47" s="1">
        <f t="shared" si="11"/>
        <v>2441969.0175000001</v>
      </c>
      <c r="AF47" s="22">
        <f t="shared" si="12"/>
        <v>362.01750000007451</v>
      </c>
      <c r="AH47" s="105">
        <f t="shared" si="13"/>
        <v>0.81878106239464687</v>
      </c>
      <c r="AI47" s="105">
        <f t="shared" si="14"/>
        <v>0.13352193519837727</v>
      </c>
      <c r="AJ47" s="105">
        <f t="shared" si="15"/>
        <v>4.7697002406975879E-2</v>
      </c>
      <c r="AK47" s="107">
        <f t="shared" si="16"/>
        <v>1</v>
      </c>
      <c r="AM47" s="22">
        <f t="shared" si="24"/>
        <v>296.41307325551509</v>
      </c>
      <c r="AN47" s="22">
        <f t="shared" si="17"/>
        <v>48.337277175688492</v>
      </c>
      <c r="AO47" s="22">
        <f t="shared" si="18"/>
        <v>17.267149568870945</v>
      </c>
      <c r="AP47" s="22">
        <f t="shared" si="19"/>
        <v>362.01750000007451</v>
      </c>
      <c r="AQ47" s="22">
        <f t="shared" si="20"/>
        <v>0</v>
      </c>
      <c r="AR47" s="22"/>
      <c r="AS47" s="22">
        <f t="shared" si="21"/>
        <v>320396.41307325551</v>
      </c>
      <c r="AT47" s="22">
        <f t="shared" si="22"/>
        <v>52248.337277175691</v>
      </c>
      <c r="AU47" s="22">
        <f t="shared" si="23"/>
        <v>18664.26714956887</v>
      </c>
      <c r="AV47" s="22"/>
      <c r="AW47" s="22"/>
    </row>
    <row r="48" spans="1:49" x14ac:dyDescent="0.35">
      <c r="A48" s="37">
        <v>33</v>
      </c>
      <c r="B48" s="36" t="s">
        <v>20</v>
      </c>
      <c r="C48" s="77">
        <v>5610731.1799999997</v>
      </c>
      <c r="D48" s="82">
        <v>13</v>
      </c>
      <c r="E48" s="32">
        <v>10</v>
      </c>
      <c r="F48" s="25">
        <f t="shared" si="1"/>
        <v>97000</v>
      </c>
      <c r="G48" s="34">
        <v>70</v>
      </c>
      <c r="H48" s="32">
        <v>25</v>
      </c>
      <c r="I48" s="29">
        <f t="shared" si="2"/>
        <v>652500</v>
      </c>
      <c r="J48" s="88">
        <v>0</v>
      </c>
      <c r="K48" s="35">
        <v>11</v>
      </c>
      <c r="L48" s="25">
        <f t="shared" si="3"/>
        <v>41023.399999999994</v>
      </c>
      <c r="M48" s="24">
        <f t="shared" si="4"/>
        <v>790523.4</v>
      </c>
      <c r="N48" s="82">
        <v>0</v>
      </c>
      <c r="O48" s="32"/>
      <c r="P48" s="25">
        <f t="shared" si="5"/>
        <v>0</v>
      </c>
      <c r="Q48" s="97">
        <v>10</v>
      </c>
      <c r="R48" s="32">
        <v>2</v>
      </c>
      <c r="S48" s="25">
        <f t="shared" si="6"/>
        <v>2261400</v>
      </c>
      <c r="T48" s="97">
        <v>10</v>
      </c>
      <c r="U48" s="32"/>
      <c r="V48" s="25">
        <f t="shared" si="7"/>
        <v>0</v>
      </c>
      <c r="W48" s="97">
        <v>22</v>
      </c>
      <c r="X48" s="34">
        <v>2</v>
      </c>
      <c r="Y48" s="25">
        <f t="shared" si="8"/>
        <v>500000</v>
      </c>
      <c r="Z48" s="92">
        <v>226</v>
      </c>
      <c r="AA48" s="32">
        <v>11</v>
      </c>
      <c r="AB48" s="25">
        <f t="shared" si="9"/>
        <v>655820</v>
      </c>
      <c r="AC48" s="24">
        <f t="shared" si="10"/>
        <v>3417220</v>
      </c>
      <c r="AD48" s="23">
        <f t="shared" si="0"/>
        <v>4207743.4000000004</v>
      </c>
      <c r="AE48" s="1">
        <f t="shared" si="11"/>
        <v>4208048.3849999998</v>
      </c>
      <c r="AF48" s="22">
        <f t="shared" si="12"/>
        <v>304.98499999940395</v>
      </c>
      <c r="AH48" s="105">
        <f t="shared" si="13"/>
        <v>0.12270351516476299</v>
      </c>
      <c r="AI48" s="105">
        <f t="shared" si="14"/>
        <v>0.82540251180420465</v>
      </c>
      <c r="AJ48" s="105">
        <f t="shared" si="15"/>
        <v>5.1893973031032339E-2</v>
      </c>
      <c r="AK48" s="107">
        <f t="shared" si="16"/>
        <v>1</v>
      </c>
      <c r="AM48" s="22">
        <f t="shared" si="24"/>
        <v>37.422731572452108</v>
      </c>
      <c r="AN48" s="22">
        <f t="shared" si="17"/>
        <v>251.73538506211338</v>
      </c>
      <c r="AO48" s="22">
        <f t="shared" si="18"/>
        <v>15.826883364838467</v>
      </c>
      <c r="AP48" s="22">
        <f t="shared" si="19"/>
        <v>304.98499999940395</v>
      </c>
      <c r="AQ48" s="22">
        <f t="shared" si="20"/>
        <v>0</v>
      </c>
      <c r="AR48" s="22"/>
      <c r="AS48" s="22">
        <f t="shared" si="21"/>
        <v>97037.422731572457</v>
      </c>
      <c r="AT48" s="22">
        <f t="shared" si="22"/>
        <v>652751.73538506206</v>
      </c>
      <c r="AU48" s="22">
        <f t="shared" si="23"/>
        <v>41039.226883364834</v>
      </c>
      <c r="AV48" s="22"/>
      <c r="AW48" s="22"/>
    </row>
    <row r="49" spans="1:49" x14ac:dyDescent="0.35">
      <c r="A49" s="37">
        <v>34</v>
      </c>
      <c r="B49" s="36" t="s">
        <v>19</v>
      </c>
      <c r="C49" s="78">
        <v>2188373.9</v>
      </c>
      <c r="D49" s="81">
        <v>10</v>
      </c>
      <c r="E49" s="32">
        <v>18</v>
      </c>
      <c r="F49" s="25">
        <f t="shared" si="1"/>
        <v>174600</v>
      </c>
      <c r="G49" s="84">
        <v>0</v>
      </c>
      <c r="H49" s="32">
        <v>2</v>
      </c>
      <c r="I49" s="29">
        <f t="shared" si="2"/>
        <v>52200</v>
      </c>
      <c r="J49" s="87">
        <v>0</v>
      </c>
      <c r="K49" s="35">
        <v>12</v>
      </c>
      <c r="L49" s="25">
        <f t="shared" si="3"/>
        <v>44752.799999999996</v>
      </c>
      <c r="M49" s="24">
        <f t="shared" si="4"/>
        <v>271552.8</v>
      </c>
      <c r="N49" s="81">
        <v>0</v>
      </c>
      <c r="O49" s="32"/>
      <c r="P49" s="25">
        <f t="shared" si="5"/>
        <v>0</v>
      </c>
      <c r="Q49" s="96">
        <v>0</v>
      </c>
      <c r="R49" s="32">
        <v>1</v>
      </c>
      <c r="S49" s="25">
        <f t="shared" si="6"/>
        <v>1130700</v>
      </c>
      <c r="T49" s="96">
        <v>0</v>
      </c>
      <c r="U49" s="32"/>
      <c r="V49" s="25">
        <f t="shared" si="7"/>
        <v>0</v>
      </c>
      <c r="W49" s="96">
        <v>0</v>
      </c>
      <c r="X49" s="34"/>
      <c r="Y49" s="25">
        <f t="shared" si="8"/>
        <v>0</v>
      </c>
      <c r="Z49" s="91">
        <v>0</v>
      </c>
      <c r="AA49" s="32">
        <v>4</v>
      </c>
      <c r="AB49" s="25">
        <f t="shared" si="9"/>
        <v>238480</v>
      </c>
      <c r="AC49" s="24">
        <f t="shared" si="10"/>
        <v>1369180</v>
      </c>
      <c r="AD49" s="23">
        <f t="shared" si="0"/>
        <v>1640732.8</v>
      </c>
      <c r="AE49" s="1">
        <f t="shared" si="11"/>
        <v>1641280.4249999998</v>
      </c>
      <c r="AF49" s="22">
        <f t="shared" si="12"/>
        <v>547.62499999976717</v>
      </c>
      <c r="AH49" s="105">
        <f t="shared" si="13"/>
        <v>0.64296888118995643</v>
      </c>
      <c r="AI49" s="105">
        <f t="shared" si="14"/>
        <v>0.19222780984029625</v>
      </c>
      <c r="AJ49" s="105">
        <f t="shared" si="15"/>
        <v>0.16480330896974732</v>
      </c>
      <c r="AK49" s="107">
        <f t="shared" si="16"/>
        <v>1</v>
      </c>
      <c r="AM49" s="22">
        <f t="shared" si="24"/>
        <v>352.10583356150016</v>
      </c>
      <c r="AN49" s="22">
        <f t="shared" si="17"/>
        <v>105.26875436374748</v>
      </c>
      <c r="AO49" s="22">
        <f t="shared" si="18"/>
        <v>90.250412074519502</v>
      </c>
      <c r="AP49" s="22">
        <f t="shared" si="19"/>
        <v>547.62499999976717</v>
      </c>
      <c r="AQ49" s="22">
        <f t="shared" si="20"/>
        <v>0</v>
      </c>
      <c r="AR49" s="22"/>
      <c r="AS49" s="22">
        <f t="shared" si="21"/>
        <v>174952.10583356151</v>
      </c>
      <c r="AT49" s="22">
        <f t="shared" si="22"/>
        <v>52305.268754363744</v>
      </c>
      <c r="AU49" s="22">
        <f t="shared" si="23"/>
        <v>44843.050412074517</v>
      </c>
      <c r="AV49" s="22"/>
      <c r="AW49" s="22"/>
    </row>
    <row r="50" spans="1:49" x14ac:dyDescent="0.35">
      <c r="A50" s="37">
        <v>35</v>
      </c>
      <c r="B50" s="36" t="s">
        <v>18</v>
      </c>
      <c r="C50" s="77">
        <v>2928433.83</v>
      </c>
      <c r="D50" s="82">
        <v>0</v>
      </c>
      <c r="E50" s="32">
        <v>26</v>
      </c>
      <c r="F50" s="25">
        <f t="shared" si="1"/>
        <v>252200</v>
      </c>
      <c r="G50" s="34">
        <v>0</v>
      </c>
      <c r="H50" s="32">
        <v>18</v>
      </c>
      <c r="I50" s="29">
        <f t="shared" si="2"/>
        <v>469800</v>
      </c>
      <c r="J50" s="88">
        <v>0</v>
      </c>
      <c r="K50" s="35">
        <v>9</v>
      </c>
      <c r="L50" s="25">
        <f t="shared" si="3"/>
        <v>33564.6</v>
      </c>
      <c r="M50" s="24">
        <f t="shared" si="4"/>
        <v>755564.6</v>
      </c>
      <c r="N50" s="82">
        <v>0</v>
      </c>
      <c r="O50" s="32"/>
      <c r="P50" s="25">
        <f t="shared" si="5"/>
        <v>0</v>
      </c>
      <c r="Q50" s="97">
        <v>0</v>
      </c>
      <c r="R50" s="32">
        <v>1</v>
      </c>
      <c r="S50" s="25">
        <f t="shared" si="6"/>
        <v>1130700</v>
      </c>
      <c r="T50" s="97">
        <v>0</v>
      </c>
      <c r="U50" s="32"/>
      <c r="V50" s="25">
        <f t="shared" si="7"/>
        <v>0</v>
      </c>
      <c r="W50" s="97">
        <v>0</v>
      </c>
      <c r="X50" s="34">
        <v>1</v>
      </c>
      <c r="Y50" s="25">
        <f t="shared" si="8"/>
        <v>250000</v>
      </c>
      <c r="Z50" s="92">
        <v>0</v>
      </c>
      <c r="AA50" s="32">
        <v>1</v>
      </c>
      <c r="AB50" s="25">
        <f t="shared" si="9"/>
        <v>59620</v>
      </c>
      <c r="AC50" s="24">
        <f t="shared" si="10"/>
        <v>1440320</v>
      </c>
      <c r="AD50" s="23">
        <f t="shared" si="0"/>
        <v>2195884.6</v>
      </c>
      <c r="AE50" s="1">
        <f t="shared" si="11"/>
        <v>2196325.3725000001</v>
      </c>
      <c r="AF50" s="22">
        <f t="shared" si="12"/>
        <v>440.77249999996275</v>
      </c>
      <c r="AH50" s="105">
        <f t="shared" si="13"/>
        <v>0.33379012198295155</v>
      </c>
      <c r="AI50" s="105">
        <f t="shared" si="14"/>
        <v>0.62178667449480829</v>
      </c>
      <c r="AJ50" s="105">
        <f t="shared" si="15"/>
        <v>4.442320352224019E-2</v>
      </c>
      <c r="AK50" s="107">
        <f t="shared" si="16"/>
        <v>1</v>
      </c>
      <c r="AM50" s="22">
        <f t="shared" si="24"/>
        <v>147.12550654171807</v>
      </c>
      <c r="AN50" s="22">
        <f t="shared" si="17"/>
        <v>274.0664669837397</v>
      </c>
      <c r="AO50" s="22">
        <f t="shared" si="18"/>
        <v>19.580526474504961</v>
      </c>
      <c r="AP50" s="22">
        <f t="shared" si="19"/>
        <v>440.77249999996275</v>
      </c>
      <c r="AQ50" s="22">
        <f t="shared" si="20"/>
        <v>0</v>
      </c>
      <c r="AR50" s="22"/>
      <c r="AS50" s="22">
        <f t="shared" si="21"/>
        <v>252347.12550654172</v>
      </c>
      <c r="AT50" s="22">
        <f t="shared" si="22"/>
        <v>470074.06646698376</v>
      </c>
      <c r="AU50" s="22">
        <f t="shared" si="23"/>
        <v>33584.180526474505</v>
      </c>
      <c r="AV50" s="22"/>
      <c r="AW50" s="22"/>
    </row>
    <row r="51" spans="1:49" x14ac:dyDescent="0.35">
      <c r="A51" s="37">
        <v>36</v>
      </c>
      <c r="B51" s="36" t="s">
        <v>17</v>
      </c>
      <c r="C51" s="78">
        <v>2254339.91</v>
      </c>
      <c r="D51" s="81">
        <v>0</v>
      </c>
      <c r="E51" s="32">
        <v>12</v>
      </c>
      <c r="F51" s="25">
        <f t="shared" si="1"/>
        <v>116400</v>
      </c>
      <c r="G51" s="84">
        <v>0</v>
      </c>
      <c r="H51" s="32">
        <v>6</v>
      </c>
      <c r="I51" s="29">
        <f t="shared" si="2"/>
        <v>156600</v>
      </c>
      <c r="J51" s="87">
        <v>0</v>
      </c>
      <c r="K51" s="35">
        <v>13</v>
      </c>
      <c r="L51" s="25">
        <f t="shared" si="3"/>
        <v>48482.2</v>
      </c>
      <c r="M51" s="24">
        <f t="shared" si="4"/>
        <v>321482.2</v>
      </c>
      <c r="N51" s="81">
        <v>0</v>
      </c>
      <c r="O51" s="32"/>
      <c r="P51" s="25">
        <f t="shared" si="5"/>
        <v>0</v>
      </c>
      <c r="Q51" s="96">
        <v>0</v>
      </c>
      <c r="R51" s="32">
        <v>1</v>
      </c>
      <c r="S51" s="25">
        <f t="shared" si="6"/>
        <v>1130700</v>
      </c>
      <c r="T51" s="96">
        <v>0</v>
      </c>
      <c r="U51" s="32"/>
      <c r="V51" s="25">
        <f t="shared" si="7"/>
        <v>0</v>
      </c>
      <c r="W51" s="96">
        <v>0</v>
      </c>
      <c r="X51" s="34"/>
      <c r="Y51" s="25">
        <f t="shared" si="8"/>
        <v>0</v>
      </c>
      <c r="Z51" s="91">
        <v>0</v>
      </c>
      <c r="AA51" s="32">
        <v>4</v>
      </c>
      <c r="AB51" s="25">
        <f t="shared" si="9"/>
        <v>238480</v>
      </c>
      <c r="AC51" s="24">
        <f t="shared" si="10"/>
        <v>1369180</v>
      </c>
      <c r="AD51" s="23">
        <f t="shared" si="0"/>
        <v>1690662.2</v>
      </c>
      <c r="AE51" s="1">
        <f t="shared" si="11"/>
        <v>1690754.9325000001</v>
      </c>
      <c r="AF51" s="22">
        <f t="shared" si="12"/>
        <v>92.732500000158325</v>
      </c>
      <c r="AH51" s="105">
        <f t="shared" si="13"/>
        <v>0.36207292347756731</v>
      </c>
      <c r="AI51" s="105">
        <f t="shared" si="14"/>
        <v>0.48711872694662411</v>
      </c>
      <c r="AJ51" s="105">
        <f t="shared" si="15"/>
        <v>0.15080834957580855</v>
      </c>
      <c r="AK51" s="107">
        <f t="shared" si="16"/>
        <v>1</v>
      </c>
      <c r="AM51" s="22">
        <f t="shared" si="24"/>
        <v>33.575927376440838</v>
      </c>
      <c r="AN51" s="22">
        <f t="shared" si="17"/>
        <v>45.171737346654943</v>
      </c>
      <c r="AO51" s="22">
        <f t="shared" si="18"/>
        <v>13.984835277062542</v>
      </c>
      <c r="AP51" s="22">
        <f t="shared" si="19"/>
        <v>92.732500000158325</v>
      </c>
      <c r="AQ51" s="22">
        <f t="shared" si="20"/>
        <v>0</v>
      </c>
      <c r="AR51" s="22"/>
      <c r="AS51" s="22">
        <f t="shared" si="21"/>
        <v>116433.57592737644</v>
      </c>
      <c r="AT51" s="22">
        <f t="shared" si="22"/>
        <v>156645.17173734665</v>
      </c>
      <c r="AU51" s="22">
        <f t="shared" si="23"/>
        <v>48496.184835277061</v>
      </c>
      <c r="AV51" s="22"/>
      <c r="AW51" s="22"/>
    </row>
    <row r="52" spans="1:49" x14ac:dyDescent="0.35">
      <c r="A52" s="37">
        <v>37</v>
      </c>
      <c r="B52" s="36" t="s">
        <v>16</v>
      </c>
      <c r="C52" s="77">
        <v>4546791.1100000003</v>
      </c>
      <c r="D52" s="82">
        <v>0</v>
      </c>
      <c r="E52" s="32">
        <v>10</v>
      </c>
      <c r="F52" s="25">
        <f t="shared" si="1"/>
        <v>97000</v>
      </c>
      <c r="G52" s="34">
        <v>100</v>
      </c>
      <c r="H52" s="32">
        <v>39</v>
      </c>
      <c r="I52" s="29">
        <f t="shared" si="2"/>
        <v>1017900</v>
      </c>
      <c r="J52" s="88">
        <v>0</v>
      </c>
      <c r="K52" s="35">
        <v>11</v>
      </c>
      <c r="L52" s="25">
        <f t="shared" si="3"/>
        <v>41023.399999999994</v>
      </c>
      <c r="M52" s="24">
        <f t="shared" si="4"/>
        <v>1155923.3999999999</v>
      </c>
      <c r="N52" s="82">
        <v>5</v>
      </c>
      <c r="O52" s="32">
        <v>1</v>
      </c>
      <c r="P52" s="25">
        <f t="shared" si="5"/>
        <v>810900</v>
      </c>
      <c r="Q52" s="97">
        <v>5</v>
      </c>
      <c r="R52" s="32"/>
      <c r="S52" s="25">
        <f t="shared" si="6"/>
        <v>0</v>
      </c>
      <c r="T52" s="97">
        <v>5</v>
      </c>
      <c r="U52" s="32"/>
      <c r="V52" s="25">
        <f t="shared" si="7"/>
        <v>0</v>
      </c>
      <c r="W52" s="97">
        <v>8</v>
      </c>
      <c r="X52" s="34">
        <v>1</v>
      </c>
      <c r="Y52" s="25">
        <f t="shared" si="8"/>
        <v>250000</v>
      </c>
      <c r="Z52" s="92">
        <v>0</v>
      </c>
      <c r="AA52" s="32">
        <v>20</v>
      </c>
      <c r="AB52" s="25">
        <f t="shared" si="9"/>
        <v>1192400</v>
      </c>
      <c r="AC52" s="24">
        <f t="shared" si="10"/>
        <v>2253300</v>
      </c>
      <c r="AD52" s="23">
        <f t="shared" si="0"/>
        <v>3409223.4</v>
      </c>
      <c r="AE52" s="1">
        <f t="shared" si="11"/>
        <v>3410093.3325000005</v>
      </c>
      <c r="AF52" s="22">
        <f t="shared" si="12"/>
        <v>869.93250000057742</v>
      </c>
      <c r="AH52" s="105">
        <f t="shared" si="13"/>
        <v>8.3915595099121623E-2</v>
      </c>
      <c r="AI52" s="105">
        <f t="shared" si="14"/>
        <v>0.8805946830040815</v>
      </c>
      <c r="AJ52" s="105">
        <f t="shared" si="15"/>
        <v>3.5489721896796965E-2</v>
      </c>
      <c r="AK52" s="107">
        <f t="shared" si="16"/>
        <v>1</v>
      </c>
      <c r="AM52" s="22">
        <f t="shared" si="24"/>
        <v>73.000903433615079</v>
      </c>
      <c r="AN52" s="22">
        <f t="shared" si="17"/>
        <v>766.05793407295664</v>
      </c>
      <c r="AO52" s="22">
        <f t="shared" si="18"/>
        <v>30.873662494005817</v>
      </c>
      <c r="AP52" s="22">
        <f t="shared" si="19"/>
        <v>869.93250000057753</v>
      </c>
      <c r="AQ52" s="22">
        <f t="shared" si="20"/>
        <v>0</v>
      </c>
      <c r="AR52" s="22"/>
      <c r="AS52" s="22">
        <f t="shared" si="21"/>
        <v>97073.000903433611</v>
      </c>
      <c r="AT52" s="22">
        <f t="shared" si="22"/>
        <v>1018666.0579340729</v>
      </c>
      <c r="AU52" s="22">
        <f t="shared" si="23"/>
        <v>41054.273662494001</v>
      </c>
      <c r="AV52" s="22"/>
      <c r="AW52" s="22"/>
    </row>
    <row r="53" spans="1:49" x14ac:dyDescent="0.35">
      <c r="A53" s="37">
        <v>38</v>
      </c>
      <c r="B53" s="36" t="s">
        <v>15</v>
      </c>
      <c r="C53" s="78">
        <v>2232870.2000000002</v>
      </c>
      <c r="D53" s="81">
        <v>0</v>
      </c>
      <c r="E53" s="32">
        <v>6</v>
      </c>
      <c r="F53" s="25">
        <f t="shared" si="1"/>
        <v>58200</v>
      </c>
      <c r="G53" s="84">
        <v>0</v>
      </c>
      <c r="H53" s="32">
        <v>4</v>
      </c>
      <c r="I53" s="29">
        <f t="shared" si="2"/>
        <v>104400</v>
      </c>
      <c r="J53" s="87">
        <v>0</v>
      </c>
      <c r="K53" s="35">
        <v>9</v>
      </c>
      <c r="L53" s="25">
        <f t="shared" si="3"/>
        <v>33564.6</v>
      </c>
      <c r="M53" s="24">
        <f t="shared" si="4"/>
        <v>196164.6</v>
      </c>
      <c r="N53" s="81">
        <v>0</v>
      </c>
      <c r="O53" s="32">
        <v>1</v>
      </c>
      <c r="P53" s="25">
        <f t="shared" si="5"/>
        <v>810900</v>
      </c>
      <c r="Q53" s="96">
        <v>0</v>
      </c>
      <c r="R53" s="32"/>
      <c r="S53" s="25">
        <f t="shared" si="6"/>
        <v>0</v>
      </c>
      <c r="T53" s="96">
        <v>0</v>
      </c>
      <c r="U53" s="32"/>
      <c r="V53" s="25">
        <f t="shared" si="7"/>
        <v>0</v>
      </c>
      <c r="W53" s="96">
        <v>0</v>
      </c>
      <c r="X53" s="34">
        <v>1</v>
      </c>
      <c r="Y53" s="25">
        <f t="shared" si="8"/>
        <v>250000</v>
      </c>
      <c r="Z53" s="91">
        <v>0</v>
      </c>
      <c r="AA53" s="32">
        <v>7</v>
      </c>
      <c r="AB53" s="25">
        <f t="shared" si="9"/>
        <v>417340</v>
      </c>
      <c r="AC53" s="24">
        <f t="shared" si="10"/>
        <v>1478240</v>
      </c>
      <c r="AD53" s="23">
        <f t="shared" si="0"/>
        <v>1674404.6</v>
      </c>
      <c r="AE53" s="1">
        <f t="shared" si="11"/>
        <v>1674652.6500000001</v>
      </c>
      <c r="AF53" s="22">
        <f t="shared" si="12"/>
        <v>248.05000000004657</v>
      </c>
      <c r="AH53" s="105">
        <f t="shared" si="13"/>
        <v>0.29668961678100941</v>
      </c>
      <c r="AI53" s="105">
        <f t="shared" si="14"/>
        <v>0.53220611669995499</v>
      </c>
      <c r="AJ53" s="105">
        <f t="shared" si="15"/>
        <v>0.17110426651903554</v>
      </c>
      <c r="AK53" s="107">
        <f t="shared" si="16"/>
        <v>0.99999999999999989</v>
      </c>
      <c r="AM53" s="22">
        <f t="shared" si="24"/>
        <v>73.593859442543206</v>
      </c>
      <c r="AN53" s="22">
        <f t="shared" si="17"/>
        <v>132.01372724744863</v>
      </c>
      <c r="AO53" s="22">
        <f t="shared" si="18"/>
        <v>42.442413310054732</v>
      </c>
      <c r="AP53" s="22">
        <f t="shared" si="19"/>
        <v>248.05000000004657</v>
      </c>
      <c r="AQ53" s="22">
        <f t="shared" si="20"/>
        <v>0</v>
      </c>
      <c r="AR53" s="22"/>
      <c r="AS53" s="22">
        <f t="shared" si="21"/>
        <v>58273.593859442546</v>
      </c>
      <c r="AT53" s="22">
        <f t="shared" si="22"/>
        <v>104532.01372724745</v>
      </c>
      <c r="AU53" s="22">
        <f t="shared" si="23"/>
        <v>33607.042413310053</v>
      </c>
      <c r="AV53" s="22"/>
      <c r="AW53" s="22"/>
    </row>
    <row r="54" spans="1:49" x14ac:dyDescent="0.35">
      <c r="A54" s="37">
        <v>39</v>
      </c>
      <c r="B54" s="36" t="s">
        <v>14</v>
      </c>
      <c r="C54" s="77">
        <v>3268361.74</v>
      </c>
      <c r="D54" s="82">
        <v>0</v>
      </c>
      <c r="E54" s="32">
        <v>12</v>
      </c>
      <c r="F54" s="25">
        <f t="shared" si="1"/>
        <v>116400</v>
      </c>
      <c r="G54" s="34">
        <v>0</v>
      </c>
      <c r="H54" s="32">
        <v>8</v>
      </c>
      <c r="I54" s="29">
        <f t="shared" si="2"/>
        <v>208800</v>
      </c>
      <c r="J54" s="88">
        <v>0</v>
      </c>
      <c r="K54" s="35">
        <v>1</v>
      </c>
      <c r="L54" s="25">
        <f t="shared" si="3"/>
        <v>3729.3999999999996</v>
      </c>
      <c r="M54" s="24">
        <f t="shared" si="4"/>
        <v>328929.40000000002</v>
      </c>
      <c r="N54" s="82">
        <v>0</v>
      </c>
      <c r="O54" s="32">
        <v>2</v>
      </c>
      <c r="P54" s="25">
        <f t="shared" si="5"/>
        <v>1621800</v>
      </c>
      <c r="Q54" s="97">
        <v>0</v>
      </c>
      <c r="R54" s="32"/>
      <c r="S54" s="25">
        <f t="shared" si="6"/>
        <v>0</v>
      </c>
      <c r="T54" s="97">
        <v>0</v>
      </c>
      <c r="U54" s="32"/>
      <c r="V54" s="25">
        <f t="shared" si="7"/>
        <v>0</v>
      </c>
      <c r="W54" s="97">
        <v>0</v>
      </c>
      <c r="X54" s="34">
        <v>2</v>
      </c>
      <c r="Y54" s="25">
        <f t="shared" si="8"/>
        <v>500000</v>
      </c>
      <c r="Z54" s="92">
        <v>0</v>
      </c>
      <c r="AA54" s="32"/>
      <c r="AB54" s="25">
        <f t="shared" si="9"/>
        <v>0</v>
      </c>
      <c r="AC54" s="24">
        <f t="shared" si="10"/>
        <v>2121800</v>
      </c>
      <c r="AD54" s="23">
        <f t="shared" si="0"/>
        <v>2450729.4</v>
      </c>
      <c r="AE54" s="1">
        <f t="shared" si="11"/>
        <v>2451271.3050000002</v>
      </c>
      <c r="AF54" s="22">
        <f t="shared" si="12"/>
        <v>541.90500000026077</v>
      </c>
      <c r="AH54" s="105">
        <f t="shared" si="13"/>
        <v>0.35387533008603062</v>
      </c>
      <c r="AI54" s="105">
        <f t="shared" si="14"/>
        <v>0.63478667458731264</v>
      </c>
      <c r="AJ54" s="105">
        <f t="shared" si="15"/>
        <v>1.1337995326656721E-2</v>
      </c>
      <c r="AK54" s="107">
        <f t="shared" si="16"/>
        <v>0.99999999999999989</v>
      </c>
      <c r="AM54" s="22">
        <f t="shared" si="24"/>
        <v>191.76681075036271</v>
      </c>
      <c r="AN54" s="22">
        <f t="shared" si="17"/>
        <v>343.99407289240321</v>
      </c>
      <c r="AO54" s="22">
        <f t="shared" si="18"/>
        <v>6.144116357494867</v>
      </c>
      <c r="AP54" s="22">
        <f t="shared" si="19"/>
        <v>541.90500000026088</v>
      </c>
      <c r="AQ54" s="22">
        <f t="shared" si="20"/>
        <v>0</v>
      </c>
      <c r="AR54" s="22"/>
      <c r="AS54" s="22">
        <f t="shared" si="21"/>
        <v>116591.76681075036</v>
      </c>
      <c r="AT54" s="22">
        <f t="shared" si="22"/>
        <v>209143.99407289241</v>
      </c>
      <c r="AU54" s="22">
        <f t="shared" si="23"/>
        <v>3735.5441163574947</v>
      </c>
      <c r="AV54" s="22"/>
      <c r="AW54" s="22"/>
    </row>
    <row r="55" spans="1:49" x14ac:dyDescent="0.35">
      <c r="A55" s="37">
        <v>40</v>
      </c>
      <c r="B55" s="36" t="s">
        <v>13</v>
      </c>
      <c r="C55" s="78">
        <v>2414591.5299999998</v>
      </c>
      <c r="D55" s="81">
        <v>0</v>
      </c>
      <c r="E55" s="32"/>
      <c r="F55" s="25">
        <f t="shared" si="1"/>
        <v>0</v>
      </c>
      <c r="G55" s="84">
        <v>0</v>
      </c>
      <c r="H55" s="32">
        <v>9</v>
      </c>
      <c r="I55" s="29">
        <f t="shared" si="2"/>
        <v>234900</v>
      </c>
      <c r="J55" s="87">
        <v>0</v>
      </c>
      <c r="K55" s="35">
        <v>4</v>
      </c>
      <c r="L55" s="25">
        <f t="shared" si="3"/>
        <v>14917.599999999999</v>
      </c>
      <c r="M55" s="24">
        <f t="shared" si="4"/>
        <v>249817.60000000001</v>
      </c>
      <c r="N55" s="81">
        <v>0</v>
      </c>
      <c r="O55" s="32">
        <v>1</v>
      </c>
      <c r="P55" s="25">
        <f t="shared" si="5"/>
        <v>810900</v>
      </c>
      <c r="Q55" s="96">
        <v>0</v>
      </c>
      <c r="R55" s="32"/>
      <c r="S55" s="25">
        <f t="shared" si="6"/>
        <v>0</v>
      </c>
      <c r="T55" s="96">
        <v>0</v>
      </c>
      <c r="U55" s="32"/>
      <c r="V55" s="25">
        <f t="shared" si="7"/>
        <v>0</v>
      </c>
      <c r="W55" s="96">
        <v>0</v>
      </c>
      <c r="X55" s="34">
        <v>3</v>
      </c>
      <c r="Y55" s="25">
        <f t="shared" si="8"/>
        <v>750000</v>
      </c>
      <c r="Z55" s="91">
        <v>0</v>
      </c>
      <c r="AA55" s="32"/>
      <c r="AB55" s="25">
        <f t="shared" si="9"/>
        <v>0</v>
      </c>
      <c r="AC55" s="24">
        <f t="shared" si="10"/>
        <v>1560900</v>
      </c>
      <c r="AD55" s="23">
        <f t="shared" si="0"/>
        <v>1810717.6</v>
      </c>
      <c r="AE55" s="1">
        <f t="shared" si="11"/>
        <v>1810943.6475</v>
      </c>
      <c r="AF55" s="22">
        <f t="shared" si="12"/>
        <v>226.04749999986961</v>
      </c>
      <c r="AH55" s="105">
        <f>+F55/M55</f>
        <v>0</v>
      </c>
      <c r="AI55" s="105">
        <f>+I55/M55</f>
        <v>0.94028603268945021</v>
      </c>
      <c r="AJ55" s="105">
        <f>+L55/M55</f>
        <v>5.9713967310549773E-2</v>
      </c>
      <c r="AK55" s="107">
        <f t="shared" si="16"/>
        <v>1</v>
      </c>
      <c r="AM55" s="22">
        <f t="shared" si="24"/>
        <v>0</v>
      </c>
      <c r="AN55" s="22">
        <f t="shared" si="17"/>
        <v>212.54930697424589</v>
      </c>
      <c r="AO55" s="22">
        <f t="shared" si="18"/>
        <v>13.498193025623713</v>
      </c>
      <c r="AP55" s="22">
        <f t="shared" si="19"/>
        <v>226.04749999986961</v>
      </c>
      <c r="AQ55" s="22">
        <f t="shared" si="20"/>
        <v>0</v>
      </c>
      <c r="AR55" s="22"/>
      <c r="AS55" s="22">
        <f t="shared" si="21"/>
        <v>0</v>
      </c>
      <c r="AT55" s="22">
        <f t="shared" si="22"/>
        <v>235112.54930697425</v>
      </c>
      <c r="AU55" s="22">
        <f t="shared" si="23"/>
        <v>14931.098193025622</v>
      </c>
      <c r="AV55" s="22"/>
      <c r="AW55" s="22"/>
    </row>
    <row r="56" spans="1:49" x14ac:dyDescent="0.35">
      <c r="A56" s="37">
        <v>41</v>
      </c>
      <c r="B56" s="36" t="s">
        <v>12</v>
      </c>
      <c r="C56" s="77">
        <v>3499069.6</v>
      </c>
      <c r="D56" s="82">
        <v>0</v>
      </c>
      <c r="E56" s="32">
        <v>3</v>
      </c>
      <c r="F56" s="25">
        <f t="shared" si="1"/>
        <v>29100</v>
      </c>
      <c r="G56" s="34">
        <v>0</v>
      </c>
      <c r="H56" s="32">
        <v>4</v>
      </c>
      <c r="I56" s="29">
        <f t="shared" si="2"/>
        <v>104400</v>
      </c>
      <c r="J56" s="88">
        <v>0</v>
      </c>
      <c r="K56" s="35">
        <v>3</v>
      </c>
      <c r="L56" s="25">
        <f t="shared" si="3"/>
        <v>11188.199999999999</v>
      </c>
      <c r="M56" s="24">
        <f t="shared" si="4"/>
        <v>144688.20000000001</v>
      </c>
      <c r="N56" s="82">
        <v>0</v>
      </c>
      <c r="O56" s="32">
        <v>2</v>
      </c>
      <c r="P56" s="25">
        <f t="shared" si="5"/>
        <v>1621800</v>
      </c>
      <c r="Q56" s="97">
        <v>0</v>
      </c>
      <c r="R56" s="32"/>
      <c r="S56" s="25">
        <f t="shared" si="6"/>
        <v>0</v>
      </c>
      <c r="T56" s="97">
        <v>0</v>
      </c>
      <c r="U56" s="32"/>
      <c r="V56" s="25">
        <f t="shared" si="7"/>
        <v>0</v>
      </c>
      <c r="W56" s="97">
        <v>0</v>
      </c>
      <c r="X56" s="34">
        <v>2</v>
      </c>
      <c r="Y56" s="25">
        <f t="shared" si="8"/>
        <v>500000</v>
      </c>
      <c r="Z56" s="92">
        <v>0</v>
      </c>
      <c r="AA56" s="32">
        <v>6</v>
      </c>
      <c r="AB56" s="25">
        <f t="shared" si="9"/>
        <v>357720</v>
      </c>
      <c r="AC56" s="24">
        <f t="shared" si="10"/>
        <v>2479520</v>
      </c>
      <c r="AD56" s="23">
        <f t="shared" si="0"/>
        <v>2624208.2000000002</v>
      </c>
      <c r="AE56" s="1">
        <f t="shared" si="11"/>
        <v>2624302.2000000002</v>
      </c>
      <c r="AF56" s="22">
        <f t="shared" si="12"/>
        <v>94</v>
      </c>
      <c r="AH56" s="105">
        <f t="shared" si="13"/>
        <v>0.20112213711968216</v>
      </c>
      <c r="AI56" s="105">
        <f t="shared" si="14"/>
        <v>0.72155158471803504</v>
      </c>
      <c r="AJ56" s="105">
        <f t="shared" si="15"/>
        <v>7.7326278162282741E-2</v>
      </c>
      <c r="AK56" s="107">
        <f t="shared" si="16"/>
        <v>1</v>
      </c>
      <c r="AM56" s="22">
        <f t="shared" si="24"/>
        <v>18.905480889250121</v>
      </c>
      <c r="AN56" s="22">
        <f t="shared" si="17"/>
        <v>67.825848963495289</v>
      </c>
      <c r="AO56" s="22">
        <f t="shared" si="18"/>
        <v>7.2686701472545776</v>
      </c>
      <c r="AP56" s="22">
        <f t="shared" si="19"/>
        <v>93.999999999999986</v>
      </c>
      <c r="AQ56" s="22">
        <f t="shared" si="20"/>
        <v>0</v>
      </c>
      <c r="AR56" s="22"/>
      <c r="AS56" s="22">
        <f t="shared" si="21"/>
        <v>29118.905480889251</v>
      </c>
      <c r="AT56" s="22">
        <f t="shared" si="22"/>
        <v>104467.82584896349</v>
      </c>
      <c r="AU56" s="22">
        <f t="shared" si="23"/>
        <v>11195.468670147253</v>
      </c>
      <c r="AV56" s="22"/>
      <c r="AW56" s="22"/>
    </row>
    <row r="57" spans="1:49" x14ac:dyDescent="0.35">
      <c r="A57" s="37">
        <v>42</v>
      </c>
      <c r="B57" s="36" t="s">
        <v>11</v>
      </c>
      <c r="C57" s="78">
        <v>2687057.01</v>
      </c>
      <c r="D57" s="81">
        <v>15</v>
      </c>
      <c r="E57" s="32">
        <v>4</v>
      </c>
      <c r="F57" s="25">
        <f t="shared" si="1"/>
        <v>38800</v>
      </c>
      <c r="G57" s="84">
        <v>15</v>
      </c>
      <c r="H57" s="32">
        <v>2</v>
      </c>
      <c r="I57" s="29">
        <f t="shared" si="2"/>
        <v>52200</v>
      </c>
      <c r="J57" s="87">
        <v>0</v>
      </c>
      <c r="K57" s="35">
        <v>14</v>
      </c>
      <c r="L57" s="25">
        <f t="shared" si="3"/>
        <v>52211.599999999991</v>
      </c>
      <c r="M57" s="24">
        <f t="shared" si="4"/>
        <v>143211.59999999998</v>
      </c>
      <c r="N57" s="81">
        <v>3</v>
      </c>
      <c r="O57" s="32">
        <v>2</v>
      </c>
      <c r="P57" s="25">
        <f t="shared" si="5"/>
        <v>1621800</v>
      </c>
      <c r="Q57" s="96">
        <v>2</v>
      </c>
      <c r="R57" s="32"/>
      <c r="S57" s="25">
        <f t="shared" si="6"/>
        <v>0</v>
      </c>
      <c r="T57" s="96">
        <v>1</v>
      </c>
      <c r="U57" s="32"/>
      <c r="V57" s="25">
        <f t="shared" si="7"/>
        <v>0</v>
      </c>
      <c r="W57" s="96">
        <v>4</v>
      </c>
      <c r="X57" s="34">
        <v>1</v>
      </c>
      <c r="Y57" s="25">
        <f t="shared" si="8"/>
        <v>250000</v>
      </c>
      <c r="Z57" s="91">
        <v>10</v>
      </c>
      <c r="AA57" s="32"/>
      <c r="AB57" s="25">
        <f t="shared" si="9"/>
        <v>0</v>
      </c>
      <c r="AC57" s="24">
        <f t="shared" si="10"/>
        <v>1871800</v>
      </c>
      <c r="AD57" s="23">
        <f t="shared" si="0"/>
        <v>2015011.6</v>
      </c>
      <c r="AE57" s="1">
        <f t="shared" si="11"/>
        <v>2015292.7574999998</v>
      </c>
      <c r="AF57" s="22">
        <f t="shared" si="12"/>
        <v>281.15749999973923</v>
      </c>
      <c r="AH57" s="105">
        <f t="shared" si="13"/>
        <v>0.27092777400713353</v>
      </c>
      <c r="AI57" s="105">
        <f t="shared" si="14"/>
        <v>0.36449561348382398</v>
      </c>
      <c r="AJ57" s="105">
        <f t="shared" si="15"/>
        <v>0.36457661250904255</v>
      </c>
      <c r="AK57" s="107">
        <f t="shared" si="16"/>
        <v>1</v>
      </c>
      <c r="AM57" s="22">
        <f t="shared" si="24"/>
        <v>76.173375620339996</v>
      </c>
      <c r="AN57" s="22">
        <f t="shared" si="17"/>
        <v>102.48067544798319</v>
      </c>
      <c r="AO57" s="22">
        <f t="shared" si="18"/>
        <v>102.50344893141606</v>
      </c>
      <c r="AP57" s="22">
        <f t="shared" si="19"/>
        <v>281.15749999973923</v>
      </c>
      <c r="AQ57" s="22">
        <f t="shared" si="20"/>
        <v>0</v>
      </c>
      <c r="AR57" s="22"/>
      <c r="AS57" s="22">
        <f t="shared" si="21"/>
        <v>38876.173375620339</v>
      </c>
      <c r="AT57" s="22">
        <f t="shared" si="22"/>
        <v>52302.48067544798</v>
      </c>
      <c r="AU57" s="22">
        <f t="shared" si="23"/>
        <v>52314.103448931404</v>
      </c>
      <c r="AV57" s="22"/>
      <c r="AW57" s="22"/>
    </row>
    <row r="58" spans="1:49" x14ac:dyDescent="0.35">
      <c r="A58" s="37">
        <v>43</v>
      </c>
      <c r="B58" s="36" t="s">
        <v>10</v>
      </c>
      <c r="C58" s="77">
        <v>2318616.7000000002</v>
      </c>
      <c r="D58" s="82">
        <v>0</v>
      </c>
      <c r="E58" s="32">
        <v>10</v>
      </c>
      <c r="F58" s="25">
        <f t="shared" si="1"/>
        <v>97000</v>
      </c>
      <c r="G58" s="34">
        <v>0</v>
      </c>
      <c r="H58" s="32">
        <v>10</v>
      </c>
      <c r="I58" s="29">
        <f t="shared" si="2"/>
        <v>261000</v>
      </c>
      <c r="J58" s="88">
        <v>0</v>
      </c>
      <c r="K58" s="35"/>
      <c r="L58" s="25">
        <f t="shared" si="3"/>
        <v>0</v>
      </c>
      <c r="M58" s="24">
        <f t="shared" si="4"/>
        <v>358000</v>
      </c>
      <c r="N58" s="82">
        <v>0</v>
      </c>
      <c r="O58" s="32"/>
      <c r="P58" s="25">
        <f t="shared" si="5"/>
        <v>0</v>
      </c>
      <c r="Q58" s="97">
        <v>0</v>
      </c>
      <c r="R58" s="32">
        <v>1</v>
      </c>
      <c r="S58" s="25">
        <f t="shared" si="6"/>
        <v>1130700</v>
      </c>
      <c r="T58" s="97">
        <v>0</v>
      </c>
      <c r="U58" s="32"/>
      <c r="V58" s="25">
        <f t="shared" si="7"/>
        <v>0</v>
      </c>
      <c r="W58" s="97">
        <v>0</v>
      </c>
      <c r="X58" s="34">
        <v>1</v>
      </c>
      <c r="Y58" s="25">
        <f t="shared" si="8"/>
        <v>250000</v>
      </c>
      <c r="Z58" s="92">
        <v>0</v>
      </c>
      <c r="AA58" s="100"/>
      <c r="AB58" s="25">
        <f t="shared" si="9"/>
        <v>0</v>
      </c>
      <c r="AC58" s="24">
        <f t="shared" si="10"/>
        <v>1380700</v>
      </c>
      <c r="AD58" s="23">
        <f t="shared" si="0"/>
        <v>1738700</v>
      </c>
      <c r="AE58" s="1">
        <f t="shared" si="11"/>
        <v>1738962.5250000001</v>
      </c>
      <c r="AF58" s="22">
        <f t="shared" si="12"/>
        <v>262.5250000001397</v>
      </c>
      <c r="AH58" s="105">
        <f t="shared" si="13"/>
        <v>0.27094972067039108</v>
      </c>
      <c r="AI58" s="105">
        <f t="shared" si="14"/>
        <v>0.72905027932960897</v>
      </c>
      <c r="AJ58" s="105">
        <f t="shared" si="15"/>
        <v>0</v>
      </c>
      <c r="AK58" s="107">
        <f t="shared" si="16"/>
        <v>1</v>
      </c>
      <c r="AM58" s="22">
        <f t="shared" si="24"/>
        <v>71.131075419032271</v>
      </c>
      <c r="AN58" s="22">
        <f t="shared" si="17"/>
        <v>191.39392458110746</v>
      </c>
      <c r="AO58" s="22">
        <f t="shared" si="18"/>
        <v>0</v>
      </c>
      <c r="AP58" s="22">
        <f t="shared" si="19"/>
        <v>262.5250000001397</v>
      </c>
      <c r="AQ58" s="22">
        <f t="shared" si="20"/>
        <v>0</v>
      </c>
      <c r="AR58" s="22"/>
      <c r="AS58" s="22">
        <f t="shared" si="21"/>
        <v>97071.131075419034</v>
      </c>
      <c r="AT58" s="22">
        <f t="shared" si="22"/>
        <v>261191.39392458112</v>
      </c>
      <c r="AU58" s="22">
        <f t="shared" si="23"/>
        <v>0</v>
      </c>
      <c r="AV58" s="22"/>
      <c r="AW58" s="22"/>
    </row>
    <row r="59" spans="1:49" x14ac:dyDescent="0.35">
      <c r="A59" s="37">
        <v>44</v>
      </c>
      <c r="B59" s="36" t="s">
        <v>9</v>
      </c>
      <c r="C59" s="78">
        <v>4052743.39</v>
      </c>
      <c r="D59" s="81">
        <v>0</v>
      </c>
      <c r="E59" s="32">
        <v>8</v>
      </c>
      <c r="F59" s="25">
        <f t="shared" si="1"/>
        <v>77600</v>
      </c>
      <c r="G59" s="84">
        <v>70</v>
      </c>
      <c r="H59" s="32">
        <v>54</v>
      </c>
      <c r="I59" s="29">
        <f t="shared" si="2"/>
        <v>1409400</v>
      </c>
      <c r="J59" s="87">
        <v>0</v>
      </c>
      <c r="K59" s="35">
        <v>14</v>
      </c>
      <c r="L59" s="25">
        <f t="shared" si="3"/>
        <v>52211.599999999991</v>
      </c>
      <c r="M59" s="24">
        <f t="shared" si="4"/>
        <v>1539211.6</v>
      </c>
      <c r="N59" s="81">
        <v>3</v>
      </c>
      <c r="O59" s="32"/>
      <c r="P59" s="25">
        <f t="shared" si="5"/>
        <v>0</v>
      </c>
      <c r="Q59" s="96">
        <v>1</v>
      </c>
      <c r="R59" s="32">
        <v>1</v>
      </c>
      <c r="S59" s="25">
        <f t="shared" si="6"/>
        <v>1130700</v>
      </c>
      <c r="T59" s="96">
        <v>0</v>
      </c>
      <c r="U59" s="32"/>
      <c r="V59" s="25">
        <f t="shared" si="7"/>
        <v>0</v>
      </c>
      <c r="W59" s="96">
        <v>0</v>
      </c>
      <c r="X59" s="34">
        <v>1</v>
      </c>
      <c r="Y59" s="25">
        <f t="shared" si="8"/>
        <v>250000</v>
      </c>
      <c r="Z59" s="91">
        <v>0</v>
      </c>
      <c r="AA59" s="32">
        <v>2</v>
      </c>
      <c r="AB59" s="25">
        <f t="shared" si="9"/>
        <v>119240</v>
      </c>
      <c r="AC59" s="24">
        <f t="shared" si="10"/>
        <v>1499940</v>
      </c>
      <c r="AD59" s="23">
        <f t="shared" si="0"/>
        <v>3039151.6</v>
      </c>
      <c r="AE59" s="1">
        <f t="shared" si="11"/>
        <v>3039557.5425</v>
      </c>
      <c r="AF59" s="22">
        <f t="shared" si="12"/>
        <v>405.94249999988824</v>
      </c>
      <c r="AH59" s="105">
        <f t="shared" si="13"/>
        <v>5.0415420465906052E-2</v>
      </c>
      <c r="AI59" s="105">
        <f t="shared" si="14"/>
        <v>0.91566357737948434</v>
      </c>
      <c r="AJ59" s="105">
        <f t="shared" si="15"/>
        <v>3.3921002154609532E-2</v>
      </c>
      <c r="AK59" s="107">
        <f t="shared" si="16"/>
        <v>1</v>
      </c>
      <c r="AM59" s="22">
        <f t="shared" si="24"/>
        <v>20.465761822475432</v>
      </c>
      <c r="AN59" s="22">
        <f t="shared" si="17"/>
        <v>371.70676176026899</v>
      </c>
      <c r="AO59" s="22">
        <f t="shared" si="18"/>
        <v>13.76997641714379</v>
      </c>
      <c r="AP59" s="22">
        <f t="shared" si="19"/>
        <v>405.94249999988818</v>
      </c>
      <c r="AQ59" s="22">
        <f t="shared" si="20"/>
        <v>0</v>
      </c>
      <c r="AR59" s="22"/>
      <c r="AS59" s="22">
        <f t="shared" si="21"/>
        <v>77620.465761822474</v>
      </c>
      <c r="AT59" s="22">
        <f t="shared" si="22"/>
        <v>1409771.7067617602</v>
      </c>
      <c r="AU59" s="22">
        <f t="shared" si="23"/>
        <v>52225.369976417132</v>
      </c>
      <c r="AV59" s="22"/>
      <c r="AW59" s="22"/>
    </row>
    <row r="60" spans="1:49" x14ac:dyDescent="0.35">
      <c r="A60" s="37">
        <v>45</v>
      </c>
      <c r="B60" s="36" t="s">
        <v>8</v>
      </c>
      <c r="C60" s="77">
        <v>2119515.27</v>
      </c>
      <c r="D60" s="82">
        <v>0</v>
      </c>
      <c r="E60" s="32">
        <v>10</v>
      </c>
      <c r="F60" s="25">
        <f t="shared" si="1"/>
        <v>97000</v>
      </c>
      <c r="G60" s="34">
        <v>0</v>
      </c>
      <c r="H60" s="32">
        <v>10</v>
      </c>
      <c r="I60" s="29">
        <f t="shared" si="2"/>
        <v>261000</v>
      </c>
      <c r="J60" s="88">
        <v>0</v>
      </c>
      <c r="K60" s="35">
        <v>11</v>
      </c>
      <c r="L60" s="25">
        <f t="shared" si="3"/>
        <v>41023.399999999994</v>
      </c>
      <c r="M60" s="24">
        <f t="shared" si="4"/>
        <v>399023.4</v>
      </c>
      <c r="N60" s="82">
        <v>0</v>
      </c>
      <c r="O60" s="32"/>
      <c r="P60" s="25">
        <f t="shared" si="5"/>
        <v>0</v>
      </c>
      <c r="Q60" s="97">
        <v>0</v>
      </c>
      <c r="R60" s="32">
        <v>1</v>
      </c>
      <c r="S60" s="25">
        <f t="shared" si="6"/>
        <v>1130700</v>
      </c>
      <c r="T60" s="97">
        <v>0</v>
      </c>
      <c r="U60" s="32"/>
      <c r="V60" s="25">
        <f t="shared" si="7"/>
        <v>0</v>
      </c>
      <c r="W60" s="97">
        <v>0</v>
      </c>
      <c r="X60" s="34"/>
      <c r="Y60" s="25">
        <f t="shared" si="8"/>
        <v>0</v>
      </c>
      <c r="Z60" s="92">
        <v>0</v>
      </c>
      <c r="AA60" s="32">
        <v>1</v>
      </c>
      <c r="AB60" s="25">
        <f t="shared" si="9"/>
        <v>59620</v>
      </c>
      <c r="AC60" s="24">
        <f t="shared" si="10"/>
        <v>1190320</v>
      </c>
      <c r="AD60" s="23">
        <f t="shared" si="0"/>
        <v>1589343.4</v>
      </c>
      <c r="AE60" s="1">
        <f t="shared" si="11"/>
        <v>1589636.4525000001</v>
      </c>
      <c r="AF60" s="22">
        <f t="shared" si="12"/>
        <v>293.05250000022352</v>
      </c>
      <c r="AH60" s="105">
        <f t="shared" si="13"/>
        <v>0.24309351281152933</v>
      </c>
      <c r="AI60" s="105">
        <f t="shared" si="14"/>
        <v>0.65409697777122844</v>
      </c>
      <c r="AJ60" s="105">
        <f t="shared" si="15"/>
        <v>0.10280950941724218</v>
      </c>
      <c r="AK60" s="107">
        <f t="shared" si="16"/>
        <v>1</v>
      </c>
      <c r="AM60" s="22">
        <f t="shared" si="24"/>
        <v>71.239161663255032</v>
      </c>
      <c r="AN60" s="22">
        <f t="shared" si="17"/>
        <v>191.68475457844912</v>
      </c>
      <c r="AO60" s="22">
        <f t="shared" si="18"/>
        <v>30.128583758519344</v>
      </c>
      <c r="AP60" s="22">
        <f t="shared" si="19"/>
        <v>293.05250000022352</v>
      </c>
      <c r="AQ60" s="22">
        <f t="shared" si="20"/>
        <v>0</v>
      </c>
      <c r="AR60" s="22"/>
      <c r="AS60" s="22">
        <f t="shared" si="21"/>
        <v>97071.239161663252</v>
      </c>
      <c r="AT60" s="22">
        <f t="shared" si="22"/>
        <v>261191.68475457845</v>
      </c>
      <c r="AU60" s="22">
        <f t="shared" si="23"/>
        <v>41053.528583758511</v>
      </c>
      <c r="AV60" s="22"/>
      <c r="AW60" s="22"/>
    </row>
    <row r="61" spans="1:49" ht="15" thickBot="1" x14ac:dyDescent="0.4">
      <c r="A61" s="31">
        <v>46</v>
      </c>
      <c r="B61" s="30" t="s">
        <v>7</v>
      </c>
      <c r="C61" s="78">
        <v>3770799.64</v>
      </c>
      <c r="D61" s="81">
        <v>0</v>
      </c>
      <c r="E61" s="26">
        <v>5</v>
      </c>
      <c r="F61" s="25">
        <f t="shared" si="1"/>
        <v>48500</v>
      </c>
      <c r="G61" s="84">
        <v>20</v>
      </c>
      <c r="H61" s="26">
        <v>68</v>
      </c>
      <c r="I61" s="29">
        <f t="shared" si="2"/>
        <v>1774800</v>
      </c>
      <c r="J61" s="87">
        <v>40</v>
      </c>
      <c r="K61" s="28">
        <v>4</v>
      </c>
      <c r="L61" s="25">
        <f t="shared" si="3"/>
        <v>14917.599999999999</v>
      </c>
      <c r="M61" s="24">
        <f t="shared" si="4"/>
        <v>1838217.6</v>
      </c>
      <c r="N61" s="81">
        <v>0</v>
      </c>
      <c r="O61" s="26">
        <v>1</v>
      </c>
      <c r="P61" s="25">
        <f t="shared" si="5"/>
        <v>810900</v>
      </c>
      <c r="Q61" s="96">
        <v>1</v>
      </c>
      <c r="R61" s="26"/>
      <c r="S61" s="25">
        <f t="shared" si="6"/>
        <v>0</v>
      </c>
      <c r="T61" s="96">
        <v>2</v>
      </c>
      <c r="U61" s="26"/>
      <c r="V61" s="25">
        <f t="shared" si="7"/>
        <v>0</v>
      </c>
      <c r="W61" s="96">
        <v>0</v>
      </c>
      <c r="X61" s="27"/>
      <c r="Y61" s="25">
        <f t="shared" si="8"/>
        <v>0</v>
      </c>
      <c r="Z61" s="91">
        <v>20</v>
      </c>
      <c r="AA61" s="26">
        <v>3</v>
      </c>
      <c r="AB61" s="25">
        <f t="shared" si="9"/>
        <v>178860</v>
      </c>
      <c r="AC61" s="24">
        <f t="shared" si="10"/>
        <v>989760</v>
      </c>
      <c r="AD61" s="23">
        <f t="shared" si="0"/>
        <v>2827977.6</v>
      </c>
      <c r="AE61" s="1">
        <f t="shared" si="11"/>
        <v>2828099.73</v>
      </c>
      <c r="AF61" s="22">
        <f t="shared" si="12"/>
        <v>122.12999999988824</v>
      </c>
      <c r="AH61" s="105">
        <f t="shared" si="13"/>
        <v>2.6384253964274958E-2</v>
      </c>
      <c r="AI61" s="105">
        <f t="shared" si="14"/>
        <v>0.96550049352155043</v>
      </c>
      <c r="AJ61" s="105">
        <f t="shared" si="15"/>
        <v>8.1152525141745986E-3</v>
      </c>
      <c r="AK61" s="107">
        <f t="shared" si="16"/>
        <v>0.99999999999999989</v>
      </c>
      <c r="AM61" s="22">
        <f t="shared" si="24"/>
        <v>3.2223089366539521</v>
      </c>
      <c r="AN61" s="22">
        <f t="shared" si="17"/>
        <v>117.91657527367904</v>
      </c>
      <c r="AO61" s="22">
        <f t="shared" si="18"/>
        <v>0.99111578955523683</v>
      </c>
      <c r="AP61" s="22">
        <f t="shared" si="19"/>
        <v>122.12999999988823</v>
      </c>
      <c r="AQ61" s="22">
        <f t="shared" si="20"/>
        <v>0</v>
      </c>
      <c r="AR61" s="22"/>
      <c r="AS61" s="22">
        <f t="shared" si="21"/>
        <v>48503.222308936653</v>
      </c>
      <c r="AT61" s="22">
        <f t="shared" si="22"/>
        <v>1774917.9165752737</v>
      </c>
      <c r="AU61" s="22">
        <f t="shared" si="23"/>
        <v>14918.591115789553</v>
      </c>
      <c r="AV61" s="22"/>
      <c r="AW61" s="22"/>
    </row>
    <row r="62" spans="1:49" ht="15" thickBot="1" x14ac:dyDescent="0.4">
      <c r="A62" s="21"/>
      <c r="B62" s="20" t="s">
        <v>6</v>
      </c>
      <c r="C62" s="79">
        <f>SUM(C16:C61)</f>
        <v>200000000</v>
      </c>
      <c r="D62" s="19"/>
      <c r="E62" s="16"/>
      <c r="F62" s="15"/>
      <c r="G62" s="85">
        <f t="shared" ref="G62" si="25">SUM(G16:G61)</f>
        <v>1316</v>
      </c>
      <c r="H62" s="16"/>
      <c r="I62" s="18"/>
      <c r="J62" s="89">
        <f t="shared" ref="J62" si="26">SUM(J16:J61)</f>
        <v>1166</v>
      </c>
      <c r="K62" s="16"/>
      <c r="L62" s="15"/>
      <c r="M62" s="14"/>
      <c r="N62" s="94">
        <f t="shared" ref="N62" si="27">SUM(N16:N61)</f>
        <v>37</v>
      </c>
      <c r="O62" s="16"/>
      <c r="P62" s="15"/>
      <c r="Q62" s="85">
        <f t="shared" ref="Q62" si="28">SUM(Q16:Q61)</f>
        <v>179</v>
      </c>
      <c r="R62" s="16"/>
      <c r="S62" s="15"/>
      <c r="T62" s="85">
        <f t="shared" ref="T62" si="29">SUM(T16:T61)</f>
        <v>80</v>
      </c>
      <c r="U62" s="16"/>
      <c r="V62" s="15"/>
      <c r="W62" s="85">
        <f t="shared" ref="W62" si="30">SUM(W16:W61)</f>
        <v>139</v>
      </c>
      <c r="X62" s="17"/>
      <c r="Y62" s="15"/>
      <c r="Z62" s="93">
        <f t="shared" ref="Z62" si="31">SUM(Z16:Z61)</f>
        <v>796</v>
      </c>
      <c r="AA62" s="16"/>
      <c r="AB62" s="15"/>
      <c r="AC62" s="14">
        <f>SUM(AC16:AC61)</f>
        <v>109329030</v>
      </c>
      <c r="AD62" s="13">
        <f>SUM(AD16:AD61)</f>
        <v>149982159.99999997</v>
      </c>
      <c r="AK62" s="107"/>
    </row>
    <row r="63" spans="1:49" x14ac:dyDescent="0.35">
      <c r="D63" s="2"/>
      <c r="F63" s="1"/>
      <c r="G63" s="2"/>
      <c r="I63" s="1"/>
      <c r="J63" s="1"/>
      <c r="K63" s="1"/>
      <c r="L63" s="1"/>
      <c r="N63" s="8"/>
      <c r="P63" s="1"/>
      <c r="Q63" s="8"/>
      <c r="S63" s="1"/>
      <c r="T63" s="8"/>
      <c r="V63" s="1"/>
      <c r="W63" s="2"/>
      <c r="Y63" s="12"/>
      <c r="Z63" s="2"/>
      <c r="AB63" s="1"/>
      <c r="AD63" s="11">
        <v>0</v>
      </c>
      <c r="AK63" s="107"/>
    </row>
    <row r="64" spans="1:49" ht="31" x14ac:dyDescent="0.35">
      <c r="B64" s="10" t="s">
        <v>5</v>
      </c>
      <c r="C64" s="9" t="s">
        <v>81</v>
      </c>
      <c r="D64" s="98" t="s">
        <v>79</v>
      </c>
      <c r="O64" s="8"/>
      <c r="R64" s="8"/>
      <c r="U64" s="8"/>
      <c r="AK64" s="107"/>
    </row>
    <row r="65" spans="1:37" s="2" customFormat="1" x14ac:dyDescent="0.35">
      <c r="A65" s="3"/>
      <c r="B65" s="7" t="s">
        <v>3</v>
      </c>
      <c r="C65" s="6">
        <v>3729.3999999999996</v>
      </c>
      <c r="D65" s="76">
        <v>45320</v>
      </c>
      <c r="G65" s="1"/>
      <c r="M65" s="1"/>
      <c r="N65" s="1"/>
      <c r="O65" s="8"/>
      <c r="Q65" s="1"/>
      <c r="R65" s="8"/>
      <c r="T65" s="1"/>
      <c r="U65" s="8"/>
      <c r="W65" s="1"/>
      <c r="Z65" s="1"/>
      <c r="AC65" s="1"/>
      <c r="AD65" s="1"/>
      <c r="AH65" s="105"/>
      <c r="AI65" s="105"/>
      <c r="AJ65" s="106"/>
      <c r="AK65" s="107"/>
    </row>
    <row r="66" spans="1:37" s="2" customFormat="1" x14ac:dyDescent="0.35">
      <c r="A66" s="3"/>
      <c r="B66" s="7" t="s">
        <v>4</v>
      </c>
      <c r="C66" s="6">
        <v>9700</v>
      </c>
      <c r="D66" s="76">
        <v>45320</v>
      </c>
      <c r="G66" s="1"/>
      <c r="M66" s="1"/>
      <c r="N66" s="1"/>
      <c r="O66" s="8"/>
      <c r="Q66" s="1"/>
      <c r="R66" s="8"/>
      <c r="T66" s="1"/>
      <c r="U66" s="8"/>
      <c r="W66" s="1"/>
      <c r="Z66" s="1"/>
      <c r="AC66" s="1"/>
      <c r="AD66" s="1"/>
      <c r="AH66" s="105"/>
      <c r="AI66" s="105"/>
      <c r="AJ66" s="106"/>
      <c r="AK66" s="107"/>
    </row>
    <row r="67" spans="1:37" s="2" customFormat="1" ht="29" x14ac:dyDescent="0.35">
      <c r="A67" s="3"/>
      <c r="B67" s="7" t="s">
        <v>74</v>
      </c>
      <c r="C67" s="6">
        <v>26100</v>
      </c>
      <c r="D67" s="75">
        <v>45175</v>
      </c>
      <c r="E67" s="109">
        <f>I16/H16</f>
        <v>26100</v>
      </c>
      <c r="G67" s="1"/>
      <c r="M67" s="1"/>
      <c r="N67" s="1"/>
      <c r="O67" s="8"/>
      <c r="Q67" s="1"/>
      <c r="R67" s="8"/>
      <c r="T67" s="1"/>
      <c r="U67" s="8"/>
      <c r="W67" s="1"/>
      <c r="Z67" s="1"/>
      <c r="AC67" s="1"/>
      <c r="AD67" s="1"/>
      <c r="AH67" s="105"/>
      <c r="AI67" s="105"/>
      <c r="AJ67" s="106"/>
      <c r="AK67" s="107"/>
    </row>
    <row r="68" spans="1:37" s="2" customFormat="1" ht="58" x14ac:dyDescent="0.35">
      <c r="A68" s="3"/>
      <c r="B68" s="7" t="s">
        <v>0</v>
      </c>
      <c r="C68" s="6">
        <v>59620</v>
      </c>
      <c r="D68" s="75">
        <v>45145</v>
      </c>
      <c r="G68" s="1"/>
      <c r="M68" s="1"/>
      <c r="N68" s="1"/>
      <c r="Q68" s="1"/>
      <c r="T68" s="1"/>
      <c r="W68" s="1"/>
      <c r="Z68" s="1"/>
      <c r="AC68" s="1"/>
      <c r="AD68" s="1"/>
      <c r="AH68" s="105"/>
      <c r="AI68" s="105"/>
      <c r="AJ68" s="106"/>
      <c r="AK68" s="107"/>
    </row>
    <row r="69" spans="1:37" s="2" customFormat="1" ht="58" x14ac:dyDescent="0.35">
      <c r="A69" s="3"/>
      <c r="B69" s="7" t="s">
        <v>1</v>
      </c>
      <c r="C69" s="6">
        <v>250000</v>
      </c>
      <c r="D69" s="75">
        <v>44965</v>
      </c>
      <c r="G69" s="1"/>
      <c r="M69" s="1"/>
      <c r="N69" s="1"/>
      <c r="O69" s="8"/>
      <c r="Q69" s="1"/>
      <c r="R69" s="8"/>
      <c r="T69" s="1"/>
      <c r="U69" s="8"/>
      <c r="W69" s="1"/>
      <c r="Z69" s="1"/>
      <c r="AC69" s="1"/>
      <c r="AD69" s="1"/>
      <c r="AH69" s="105"/>
      <c r="AI69" s="105"/>
      <c r="AJ69" s="106"/>
      <c r="AK69" s="107"/>
    </row>
    <row r="70" spans="1:37" s="2" customFormat="1" ht="25.5" customHeight="1" x14ac:dyDescent="0.35">
      <c r="A70" s="3"/>
      <c r="B70" s="7" t="s">
        <v>75</v>
      </c>
      <c r="C70" s="6">
        <v>810900</v>
      </c>
      <c r="D70" s="75">
        <v>44966</v>
      </c>
      <c r="G70" s="1"/>
      <c r="M70" s="1"/>
      <c r="N70" s="1"/>
      <c r="O70" s="8"/>
      <c r="Q70" s="1"/>
      <c r="R70" s="8"/>
      <c r="T70" s="1"/>
      <c r="U70" s="8"/>
      <c r="W70" s="1"/>
      <c r="Z70" s="1"/>
      <c r="AC70" s="1"/>
      <c r="AD70" s="1"/>
      <c r="AH70" s="105"/>
      <c r="AI70" s="105"/>
      <c r="AJ70" s="106"/>
      <c r="AK70" s="107"/>
    </row>
    <row r="71" spans="1:37" s="2" customFormat="1" ht="72.5" x14ac:dyDescent="0.35">
      <c r="A71" s="3"/>
      <c r="B71" s="7" t="s">
        <v>2</v>
      </c>
      <c r="C71" s="6">
        <v>1130700</v>
      </c>
      <c r="D71" s="75">
        <v>45096</v>
      </c>
      <c r="G71" s="1"/>
      <c r="M71" s="1"/>
      <c r="N71" s="1"/>
      <c r="O71" s="8"/>
      <c r="Q71" s="1"/>
      <c r="R71" s="8"/>
      <c r="T71" s="1"/>
      <c r="U71" s="8"/>
      <c r="W71" s="1"/>
      <c r="Z71" s="1"/>
      <c r="AC71" s="1"/>
      <c r="AD71" s="1"/>
      <c r="AH71" s="105"/>
      <c r="AI71" s="105"/>
      <c r="AJ71" s="106"/>
      <c r="AK71" s="107"/>
    </row>
    <row r="72" spans="1:37" s="2" customFormat="1" ht="72.5" x14ac:dyDescent="0.35">
      <c r="A72" s="3"/>
      <c r="B72" s="7" t="s">
        <v>76</v>
      </c>
      <c r="C72" s="6">
        <v>1180830</v>
      </c>
      <c r="D72" s="75">
        <v>45096</v>
      </c>
      <c r="G72" s="1"/>
      <c r="M72" s="1"/>
      <c r="N72" s="1"/>
      <c r="Q72" s="1"/>
      <c r="T72" s="1"/>
      <c r="W72" s="1"/>
      <c r="Z72" s="1"/>
      <c r="AC72" s="1"/>
      <c r="AD72" s="1"/>
      <c r="AH72" s="105"/>
      <c r="AI72" s="105"/>
      <c r="AJ72" s="106"/>
      <c r="AK72" s="107"/>
    </row>
  </sheetData>
  <autoFilter ref="A15:AD71"/>
  <mergeCells count="13">
    <mergeCell ref="B3:G3"/>
    <mergeCell ref="B4:G4"/>
    <mergeCell ref="D13:M13"/>
    <mergeCell ref="J14:L14"/>
    <mergeCell ref="AD13:AD14"/>
    <mergeCell ref="D14:F14"/>
    <mergeCell ref="G14:I14"/>
    <mergeCell ref="Q14:S14"/>
    <mergeCell ref="T14:V14"/>
    <mergeCell ref="W14:Y14"/>
    <mergeCell ref="Z14:AB14"/>
    <mergeCell ref="N14:P14"/>
    <mergeCell ref="N13:AC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Motos</vt:lpstr>
      <vt:lpstr>Distribución FE</vt:lpstr>
      <vt:lpstr>Motos!Área_de_impresión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Armando Escobar Medina</dc:creator>
  <cp:lastModifiedBy>ANTOLINO SANCHEZ SANCHEZ</cp:lastModifiedBy>
  <cp:lastPrinted>2024-10-03T17:54:33Z</cp:lastPrinted>
  <dcterms:created xsi:type="dcterms:W3CDTF">2022-07-04T19:09:14Z</dcterms:created>
  <dcterms:modified xsi:type="dcterms:W3CDTF">2024-10-03T17:54:34Z</dcterms:modified>
</cp:coreProperties>
</file>